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QUÝ 4\Hồ sơ đánh giá Q4-2024-V1_NOP\"/>
    </mc:Choice>
  </mc:AlternateContent>
  <xr:revisionPtr revIDLastSave="0" documentId="13_ncr:1_{12E74F1E-45C3-4B10-9969-60ABE98D3826}" xr6:coauthVersionLast="47" xr6:coauthVersionMax="47" xr10:uidLastSave="{00000000-0000-0000-0000-000000000000}"/>
  <bookViews>
    <workbookView xWindow="-120" yWindow="-120" windowWidth="20730" windowHeight="11160" xr2:uid="{BE453B8F-EFB8-477B-B7E3-AF870A03B196}"/>
  </bookViews>
  <sheets>
    <sheet name="Mẫu 2A3-T. Phương" sheetId="15" r:id="rId1"/>
    <sheet name="Mẫu 2A3-C. Nghiêm" sheetId="14" r:id="rId2"/>
    <sheet name="Mẫu 2A2-T.Hiệp" sheetId="13" r:id="rId3"/>
    <sheet name="Mẫu 2A2-C.Như" sheetId="12" r:id="rId4"/>
    <sheet name="Mẫu 2A3-C. Tiên" sheetId="11" r:id="rId5"/>
    <sheet name="Mẫu 2A3-C. My" sheetId="9" r:id="rId6"/>
    <sheet name="Mẫu 2A3-C. Liên" sheetId="8" r:id="rId7"/>
    <sheet name="Mẫu 2A3-C. Hòa" sheetId="6" r:id="rId8"/>
    <sheet name="Mẫu 2A3-T.Giang" sheetId="5" r:id="rId9"/>
    <sheet name="Mẫu 2A3-C. Dung" sheetId="4" r:id="rId10"/>
    <sheet name="Mẫu 2A3-C.Thúy" sheetId="3" r:id="rId11"/>
    <sheet name="Mẫu 2A3-C. Thảo" sheetId="2" r:id="rId12"/>
  </sheets>
  <definedNames>
    <definedName name="_xlnm.Print_Titles" localSheetId="3">'Mẫu 2A2-C.Như'!$11:$11</definedName>
    <definedName name="_xlnm.Print_Titles" localSheetId="2">'Mẫu 2A2-T.Hiệp'!$11:$11</definedName>
    <definedName name="_xlnm.Print_Titles" localSheetId="9">'Mẫu 2A3-C. Dung'!$11:$11</definedName>
    <definedName name="_xlnm.Print_Titles" localSheetId="7">'Mẫu 2A3-C. Hòa'!$11:$11</definedName>
    <definedName name="_xlnm.Print_Titles" localSheetId="6">'Mẫu 2A3-C. Liên'!$11:$11</definedName>
    <definedName name="_xlnm.Print_Titles" localSheetId="5">'Mẫu 2A3-C. My'!$11:$11</definedName>
    <definedName name="_xlnm.Print_Titles" localSheetId="1">'Mẫu 2A3-C. Nghiêm'!$11:$11</definedName>
    <definedName name="_xlnm.Print_Titles" localSheetId="11">'Mẫu 2A3-C. Thảo'!$11:$11</definedName>
    <definedName name="_xlnm.Print_Titles" localSheetId="4">'Mẫu 2A3-C. Tiên'!$11:$11</definedName>
    <definedName name="_xlnm.Print_Titles" localSheetId="10">'Mẫu 2A3-C.Thúy'!$11:$11</definedName>
    <definedName name="_xlnm.Print_Titles" localSheetId="0">'Mẫu 2A3-T. Phương'!$11:$11</definedName>
    <definedName name="_xlnm.Print_Titles" localSheetId="8">'Mẫu 2A3-T.Giang'!$11:$11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15" l="1"/>
  <c r="E30" i="15"/>
  <c r="F26" i="15"/>
  <c r="E26" i="15"/>
  <c r="F23" i="15"/>
  <c r="E23" i="15"/>
  <c r="F17" i="15"/>
  <c r="F12" i="15" s="1"/>
  <c r="F43" i="15" s="1"/>
  <c r="E17" i="15"/>
  <c r="F13" i="15"/>
  <c r="E13" i="15"/>
  <c r="E12" i="15"/>
  <c r="E43" i="15" s="1"/>
  <c r="F30" i="14"/>
  <c r="E30" i="14"/>
  <c r="F26" i="14"/>
  <c r="E26" i="14"/>
  <c r="F23" i="14"/>
  <c r="E23" i="14"/>
  <c r="F17" i="14"/>
  <c r="E17" i="14"/>
  <c r="F13" i="14"/>
  <c r="F12" i="14" s="1"/>
  <c r="F43" i="14" s="1"/>
  <c r="E13" i="14"/>
  <c r="E12" i="14" s="1"/>
  <c r="E43" i="14" s="1"/>
  <c r="F30" i="13"/>
  <c r="E30" i="13"/>
  <c r="F26" i="13"/>
  <c r="E26" i="13"/>
  <c r="F23" i="13"/>
  <c r="E23" i="13"/>
  <c r="F17" i="13"/>
  <c r="F12" i="13" s="1"/>
  <c r="E17" i="13"/>
  <c r="F13" i="13"/>
  <c r="E13" i="13"/>
  <c r="E12" i="13"/>
  <c r="E44" i="13" s="1"/>
  <c r="F30" i="12"/>
  <c r="E30" i="12"/>
  <c r="F26" i="12"/>
  <c r="E26" i="12"/>
  <c r="F23" i="12"/>
  <c r="E23" i="12"/>
  <c r="F17" i="12"/>
  <c r="E17" i="12"/>
  <c r="F13" i="12"/>
  <c r="E13" i="12"/>
  <c r="F12" i="12"/>
  <c r="E12" i="12"/>
  <c r="E44" i="12" s="1"/>
  <c r="F30" i="11"/>
  <c r="E30" i="11"/>
  <c r="F26" i="11"/>
  <c r="E26" i="11"/>
  <c r="E12" i="11" s="1"/>
  <c r="E43" i="11" s="1"/>
  <c r="F23" i="11"/>
  <c r="E23" i="11"/>
  <c r="F17" i="11"/>
  <c r="E17" i="11"/>
  <c r="F13" i="11"/>
  <c r="E13" i="11"/>
  <c r="F12" i="11"/>
  <c r="F30" i="9"/>
  <c r="E30" i="9"/>
  <c r="F26" i="9"/>
  <c r="E26" i="9"/>
  <c r="F23" i="9"/>
  <c r="E23" i="9"/>
  <c r="F17" i="9"/>
  <c r="E17" i="9"/>
  <c r="F13" i="9"/>
  <c r="F12" i="9" s="1"/>
  <c r="F43" i="9" s="1"/>
  <c r="E13" i="9"/>
  <c r="E12" i="9" s="1"/>
  <c r="E43" i="9" s="1"/>
  <c r="F30" i="8"/>
  <c r="E30" i="8"/>
  <c r="F26" i="8"/>
  <c r="E26" i="8"/>
  <c r="F23" i="8"/>
  <c r="E23" i="8"/>
  <c r="F17" i="8"/>
  <c r="E17" i="8"/>
  <c r="F13" i="8"/>
  <c r="F12" i="8" s="1"/>
  <c r="E13" i="8"/>
  <c r="E12" i="8" s="1"/>
  <c r="E43" i="8" s="1"/>
  <c r="F30" i="6"/>
  <c r="E30" i="6"/>
  <c r="F26" i="6"/>
  <c r="E26" i="6"/>
  <c r="F23" i="6"/>
  <c r="E23" i="6"/>
  <c r="F17" i="6"/>
  <c r="E17" i="6"/>
  <c r="F13" i="6"/>
  <c r="F12" i="6" s="1"/>
  <c r="F43" i="6" s="1"/>
  <c r="E13" i="6"/>
  <c r="E12" i="6" s="1"/>
  <c r="E43" i="6" s="1"/>
  <c r="F30" i="5"/>
  <c r="E30" i="5"/>
  <c r="F26" i="5"/>
  <c r="E26" i="5"/>
  <c r="F23" i="5"/>
  <c r="E23" i="5"/>
  <c r="F17" i="5"/>
  <c r="E17" i="5"/>
  <c r="F13" i="5"/>
  <c r="F12" i="5" s="1"/>
  <c r="E13" i="5"/>
  <c r="E12" i="5" s="1"/>
  <c r="E43" i="5" s="1"/>
  <c r="F30" i="4"/>
  <c r="E30" i="4"/>
  <c r="F26" i="4"/>
  <c r="E26" i="4"/>
  <c r="F23" i="4"/>
  <c r="E23" i="4"/>
  <c r="F17" i="4"/>
  <c r="E17" i="4"/>
  <c r="F13" i="4"/>
  <c r="F12" i="4" s="1"/>
  <c r="F43" i="4" s="1"/>
  <c r="E13" i="4"/>
  <c r="E12" i="4" s="1"/>
  <c r="E43" i="4" s="1"/>
  <c r="F30" i="3"/>
  <c r="F43" i="3" s="1"/>
  <c r="E30" i="3"/>
  <c r="F26" i="3"/>
  <c r="E26" i="3"/>
  <c r="F23" i="3"/>
  <c r="E23" i="3"/>
  <c r="F17" i="3"/>
  <c r="E17" i="3"/>
  <c r="F13" i="3"/>
  <c r="F12" i="3" s="1"/>
  <c r="E13" i="3"/>
  <c r="E12" i="3" s="1"/>
  <c r="E43" i="3" s="1"/>
  <c r="F30" i="2"/>
  <c r="E30" i="2"/>
  <c r="F26" i="2"/>
  <c r="E26" i="2"/>
  <c r="F23" i="2"/>
  <c r="E23" i="2"/>
  <c r="F17" i="2"/>
  <c r="E17" i="2"/>
  <c r="F13" i="2"/>
  <c r="F12" i="2" s="1"/>
  <c r="F43" i="2" s="1"/>
  <c r="E13" i="2"/>
  <c r="E12" i="2" s="1"/>
  <c r="E43" i="2" s="1"/>
  <c r="F43" i="5" l="1"/>
  <c r="F43" i="8"/>
  <c r="F43" i="11"/>
  <c r="F44" i="12"/>
</calcChain>
</file>

<file path=xl/sharedStrings.xml><?xml version="1.0" encoding="utf-8"?>
<sst xmlns="http://schemas.openxmlformats.org/spreadsheetml/2006/main" count="799" uniqueCount="119">
  <si>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</si>
  <si>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</si>
  <si>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Chức vụ:Giảng  viên</t>
  </si>
  <si>
    <r>
      <t>Đơn vị công tác</t>
    </r>
    <r>
      <rPr>
        <b/>
        <i/>
        <sz val="12"/>
        <color indexed="8"/>
        <rFont val="Times New Roman"/>
        <family val="1"/>
      </rPr>
      <t>:  Khoa kinh tế</t>
    </r>
  </si>
  <si>
    <t xml:space="preserve">Mã số CBCCVC: </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</si>
  <si>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</si>
  <si>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</si>
  <si>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</si>
  <si>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</si>
  <si>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</si>
  <si>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</si>
  <si>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</si>
  <si>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</si>
  <si>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</si>
  <si>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</si>
  <si>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</si>
  <si>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</si>
  <si>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</si>
  <si>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</si>
  <si>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</si>
  <si>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</si>
  <si>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</si>
  <si>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</si>
  <si>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</si>
  <si>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</si>
  <si>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</si>
  <si>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</si>
  <si>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</si>
  <si>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</si>
  <si>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</si>
  <si>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</si>
  <si>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</si>
  <si>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</si>
  <si>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</si>
  <si>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</si>
  <si>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</si>
  <si>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</si>
  <si>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</si>
  <si>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</si>
  <si>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</si>
  <si>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</si>
  <si>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</si>
  <si>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</si>
  <si>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</si>
  <si>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</si>
  <si>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</si>
  <si>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</si>
  <si>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</si>
  <si>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</si>
  <si>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</si>
  <si>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</si>
  <si>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</si>
  <si>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</si>
  <si>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</si>
  <si>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</si>
  <si>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</si>
  <si>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</si>
  <si>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</si>
  <si>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 xml:space="preserve"> Hoàn thành xuất sắc nhiệm vụ phân công.
- Chấp hành tốt nội quy đơn vị</t>
  </si>
  <si>
    <t>NGƯỜI ĐÁNH GIÁ</t>
  </si>
  <si>
    <t>(ký tên và ghi rõ học tên)</t>
  </si>
  <si>
    <t>Trịnh Hoàng Hiệp</t>
  </si>
  <si>
    <t>Họ và tên người được đánh giá: Lê Thị Thu Thảo</t>
  </si>
  <si>
    <t>Mã số CBCCVC: 60300000171</t>
  </si>
  <si>
    <t xml:space="preserve"> Hoàn thành tốt nhiệm vụ phân công.
- Chấp hành tốt nội quy đơn vị</t>
  </si>
  <si>
    <t>Họ và tên người được đánh giá: Lưu Thị Thúy</t>
  </si>
  <si>
    <t>Mã số CBCCVC: 60200000517</t>
  </si>
  <si>
    <t>Họ và tên người được đánh giá: Trần Thị Ngọc Dung</t>
  </si>
  <si>
    <t>Mã số CBCCVC:71000000474</t>
  </si>
  <si>
    <t>Họ và tên người được đánh giá: Cao Xuân Giang</t>
  </si>
  <si>
    <t>Mã số CBCCVC:81000000906</t>
  </si>
  <si>
    <t>Họ và tên người được đánh giá: Nguyễn Thị Thanh Hòa</t>
  </si>
  <si>
    <t>Mã số CBCCVC: 701191100000289</t>
  </si>
  <si>
    <t>Họ và tên người được đánh giá: Huỳnh Kim Liên</t>
  </si>
  <si>
    <t>Mã số CBCCVC:</t>
  </si>
  <si>
    <t>Họ và tên người được đánh giá: Lê Hồng Ngọc My</t>
  </si>
  <si>
    <t/>
  </si>
  <si>
    <t>Họ và tên người được đánh giá: Nguyễn Mỹ Tiên</t>
  </si>
  <si>
    <t>Mã số CBCCVC: 71000000507</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</si>
  <si>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</si>
  <si>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Họ và tên người được đánh giá: Phạm Quỳnh Như</t>
  </si>
  <si>
    <t>Chức vụ: Phó trưởng khoa</t>
  </si>
  <si>
    <t>Đơn vị công tác:Khoa kinh tế</t>
  </si>
  <si>
    <t>Mã số CBCCVC: 60200000731</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</si>
  <si>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</si>
  <si>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</si>
  <si>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</si>
  <si>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</si>
  <si>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</si>
  <si>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</si>
  <si>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</si>
  <si>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</si>
  <si>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</si>
  <si>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</si>
  <si>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</si>
  <si>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</si>
  <si>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</si>
  <si>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</si>
  <si>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</si>
  <si>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</si>
  <si>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</si>
  <si>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</si>
  <si>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Chấp hành tốt nội quy, quy định của cơ quan, của đơn vị.
Hoàn thành xuất sắc nhiệm vụ được giao.</t>
  </si>
  <si>
    <t>Họ và tên người được đánh giá: Trịnh Hoàng Hiệp</t>
  </si>
  <si>
    <t>Chức vụ: Trưởng khoa</t>
  </si>
  <si>
    <t>Mã số CBCCVC: 60300000100</t>
  </si>
  <si>
    <t>Mẫu 2A</t>
  </si>
  <si>
    <t>Tp.HCM, ngày 25 tháng 9 năm 2024</t>
  </si>
  <si>
    <t>Họ và tên người được đánh giá: Nguyễn Thụy Nghiêm</t>
  </si>
  <si>
    <t>Tp.HCM, ngày  25  tháng  12 năm 2024</t>
  </si>
  <si>
    <t>Tp.HCM, ngày  25  tháng 12 năm 2024</t>
  </si>
  <si>
    <t>Tp.HCM, ngày  25 tháng  12 năm 2024</t>
  </si>
  <si>
    <t>Tp.HCM, ngày  25   tháng  12 năm 2024</t>
  </si>
  <si>
    <t>Tp.HCM, ngày    25  tháng 12 năm 2024</t>
  </si>
  <si>
    <t>Tp.HCM, ngày 25  tháng 12 năm 2024</t>
  </si>
  <si>
    <t>Tp.HCM, ngày  25 tháng 12 năm 2024</t>
  </si>
  <si>
    <t>ĐÁNH GIÁ VÀ ĐÓNG GÓP Ý KIẾN ĐỐI VỚI ĐỒNG NGHIỆP
Kỳ đánh giá:  Quý 4/2024</t>
  </si>
  <si>
    <t xml:space="preserve"> -Hoàn thành tốt nhiệm vụ phân công.
- Chấp hành tốt nội quy đơn vị</t>
  </si>
  <si>
    <t>Họ và tên người được đánh giá: Nguyễn Huỳnh Lưu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</si>
</sst>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i/>
      <sz val="13"/>
      <color indexed="8"/>
      <name val="Times New Roman"/>
      <family val="1"/>
    </font>
    <font>
      <b/>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5" fillId="0" borderId="1" xfId="0" applyFont="1" applyBorder="1" applyAlignment="1">
      <alignment horizontal="center" vertical="center" wrapText="1"/>
    </xf>
    <xf numFmtId="0" fontId="17"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 fillId="0" borderId="0" xfId="0" quotePrefix="1"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164" fontId="4" fillId="0" borderId="1" xfId="0" applyNumberFormat="1" applyFont="1" applyBorder="1" applyAlignment="1">
      <alignment horizontal="center" vertical="center" wrapText="1"/>
    </xf>
    <xf numFmtId="0" fontId="10" fillId="0" borderId="0" xfId="0" applyFont="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25" fillId="0" borderId="0" xfId="0" applyFont="1" applyAlignment="1" applyProtection="1">
      <alignment horizontal="center" vertical="center" wrapText="1"/>
      <protection locked="0"/>
    </xf>
    <xf numFmtId="0" fontId="4" fillId="0" borderId="0" xfId="0" applyFont="1" applyAlignment="1" applyProtection="1">
      <alignment horizontal="center" vertical="top" wrapText="1"/>
      <protection locked="0"/>
    </xf>
    <xf numFmtId="0" fontId="9" fillId="0" borderId="0" xfId="0" applyFont="1" applyAlignment="1" applyProtection="1">
      <alignment horizontal="center"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4" fillId="0" borderId="0" xfId="0"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0" fillId="0" borderId="0" xfId="0" applyFont="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8F80618C-A574-4F42-BF98-214D45F04240}"/>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EB2B3100-7F99-4226-A339-4F5EDD81468D}"/>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2D75D057-1A64-450A-9AFF-58A8D156E318}"/>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418FFE63-29AC-4082-BB6B-5B9ECB82198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37A3A385-57AE-4D87-8AE4-B9D79F91F6C4}"/>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739588</xdr:colOff>
      <xdr:row>1</xdr:row>
      <xdr:rowOff>425823</xdr:rowOff>
    </xdr:from>
    <xdr:to>
      <xdr:col>6</xdr:col>
      <xdr:colOff>100853</xdr:colOff>
      <xdr:row>1</xdr:row>
      <xdr:rowOff>425823</xdr:rowOff>
    </xdr:to>
    <xdr:cxnSp macro="">
      <xdr:nvCxnSpPr>
        <xdr:cNvPr id="3" name="Straight Connector 2">
          <a:extLst>
            <a:ext uri="{FF2B5EF4-FFF2-40B4-BE49-F238E27FC236}">
              <a16:creationId xmlns:a16="http://schemas.microsoft.com/office/drawing/2014/main" id="{5ABB0009-39B4-4728-AE5F-F96CE3642029}"/>
            </a:ext>
          </a:extLst>
        </xdr:cNvPr>
        <xdr:cNvCxnSpPr/>
      </xdr:nvCxnSpPr>
      <xdr:spPr>
        <a:xfrm>
          <a:off x="3816163" y="625848"/>
          <a:ext cx="19330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5924CCA9-1199-479C-9DCA-CA43746FE7D8}"/>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739588</xdr:colOff>
      <xdr:row>1</xdr:row>
      <xdr:rowOff>425823</xdr:rowOff>
    </xdr:from>
    <xdr:to>
      <xdr:col>6</xdr:col>
      <xdr:colOff>100853</xdr:colOff>
      <xdr:row>1</xdr:row>
      <xdr:rowOff>425823</xdr:rowOff>
    </xdr:to>
    <xdr:cxnSp macro="">
      <xdr:nvCxnSpPr>
        <xdr:cNvPr id="3" name="Straight Connector 2">
          <a:extLst>
            <a:ext uri="{FF2B5EF4-FFF2-40B4-BE49-F238E27FC236}">
              <a16:creationId xmlns:a16="http://schemas.microsoft.com/office/drawing/2014/main" id="{EFC2115F-0939-4EAF-8B4B-F5981DBEF774}"/>
            </a:ext>
          </a:extLst>
        </xdr:cNvPr>
        <xdr:cNvCxnSpPr/>
      </xdr:nvCxnSpPr>
      <xdr:spPr>
        <a:xfrm>
          <a:off x="3816163" y="625848"/>
          <a:ext cx="19330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D88DBE4-1A8D-4733-9DD1-6ED22618A6AF}"/>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5C86D513-602D-417D-BCBE-4B89522830A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62F80587-7602-41AC-9BDE-CF401EDAE8E4}"/>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BE54E06E-EA3A-4039-990E-45B1F21A2A21}"/>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ABF65A17-C5A5-459E-954C-185EAC8696BB}"/>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0CC34ADF-B77C-47DC-89A0-904DA733A6E2}"/>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96BEC741-FCAB-495C-918E-EBE7D46A5F0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86E701F1-AD1D-4E42-94DE-85AF7D081AC2}"/>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30EFB2B-6521-4464-83BC-B2279239DEC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9F7DE55D-651F-4C38-AEF6-0FDCCCC7D16E}"/>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BB46D80-8D02-49F5-B37A-1AF98BBA7728}"/>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38679D62-F357-42B4-BDCF-AEEB0AAF10F9}"/>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B40BA4D-4BA6-4D0E-8595-5491B0189AFA}"/>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F5EAB24C-E18D-4546-A722-039ABA85CB0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AB1C0FAA-52E4-4918-8AB5-BB0E483A74F7}"/>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6F514883-E539-4AFC-BA98-FF0F348C664A}"/>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3DD18-DDA0-44C9-87E2-7CE9B6E9C3AE}">
  <sheetPr>
    <tabColor theme="9" tint="0.39997558519241921"/>
  </sheetPr>
  <dimension ref="A1:G55"/>
  <sheetViews>
    <sheetView tabSelected="1" topLeftCell="A46" zoomScale="85" zoomScaleNormal="85" workbookViewId="0">
      <selection activeCell="K49" sqref="K4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118</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4</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64</v>
      </c>
      <c r="B46" s="45"/>
      <c r="C46" s="45"/>
      <c r="D46" s="45"/>
      <c r="E46" s="45"/>
      <c r="F46" s="45"/>
      <c r="G46" s="45"/>
    </row>
    <row r="47" spans="1:7" s="5" customFormat="1" ht="20.25" customHeight="1" x14ac:dyDescent="0.25">
      <c r="D47" s="46" t="s">
        <v>110</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45:E45"/>
    <mergeCell ref="A46:G46"/>
    <mergeCell ref="D47:G47"/>
    <mergeCell ref="D48:G48"/>
    <mergeCell ref="D49:G49"/>
    <mergeCell ref="D55:G55"/>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BB1DE-B9E7-4C83-BB28-D5D520853316}">
  <sheetPr>
    <tabColor theme="9" tint="0.39997558519241921"/>
  </sheetPr>
  <dimension ref="A1:G55"/>
  <sheetViews>
    <sheetView topLeftCell="A43"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108</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4</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58</v>
      </c>
      <c r="B46" s="45"/>
      <c r="C46" s="45"/>
      <c r="D46" s="45"/>
      <c r="E46" s="45"/>
      <c r="F46" s="45"/>
      <c r="G46" s="45"/>
    </row>
    <row r="47" spans="1:7" s="5" customFormat="1" ht="20.25" customHeight="1" x14ac:dyDescent="0.25">
      <c r="D47" s="46" t="s">
        <v>107</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F359D-FA57-4B8C-96C8-6B1A9AE4AA06}">
  <sheetPr>
    <tabColor rgb="FFFFFF00"/>
  </sheetPr>
  <dimension ref="A1:G56"/>
  <sheetViews>
    <sheetView topLeftCell="A43"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2.570312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2.57031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2.57031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2.57031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2.57031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2.57031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2.57031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2.57031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2.57031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2.57031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2.57031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2.57031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2.57031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2.57031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2.57031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2.57031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2.57031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2.57031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2.57031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2.57031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2.57031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2.57031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2.57031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2.57031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2.57031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2.57031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2.57031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2.57031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2.57031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2.57031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2.57031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2.57031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2.57031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2.57031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2.57031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2.57031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2.57031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2.57031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2.57031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2.57031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2.57031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2.57031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2.57031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2.57031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2.57031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2.57031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2.57031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2.57031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2.57031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2.57031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2.57031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2.57031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2.57031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2.57031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2.57031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2.57031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2.57031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2.57031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2.57031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2.57031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2.57031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2.57031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2.57031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2.5703125" style="1" customWidth="1"/>
    <col min="16136" max="16384" width="9.140625" style="1"/>
  </cols>
  <sheetData>
    <row r="1" spans="1:7" x14ac:dyDescent="0.25">
      <c r="G1" s="4" t="s">
        <v>106</v>
      </c>
    </row>
    <row r="2" spans="1:7" s="5" customFormat="1" ht="48.75" customHeight="1" x14ac:dyDescent="0.25">
      <c r="A2" s="63" t="s">
        <v>79</v>
      </c>
      <c r="B2" s="63"/>
      <c r="C2" s="63"/>
      <c r="D2" s="63" t="s">
        <v>1</v>
      </c>
      <c r="E2" s="63"/>
      <c r="F2" s="63"/>
      <c r="G2" s="63"/>
    </row>
    <row r="3" spans="1:7" s="5" customFormat="1" ht="8.25" customHeight="1" x14ac:dyDescent="0.25">
      <c r="A3" s="57"/>
      <c r="B3" s="57"/>
      <c r="D3" s="6"/>
      <c r="E3" s="6"/>
      <c r="F3" s="6"/>
      <c r="G3" s="6"/>
    </row>
    <row r="4" spans="1:7" ht="47.25" customHeight="1" x14ac:dyDescent="0.25">
      <c r="A4" s="58" t="s">
        <v>116</v>
      </c>
      <c r="B4" s="58"/>
      <c r="C4" s="58"/>
      <c r="D4" s="58"/>
      <c r="E4" s="58"/>
      <c r="F4" s="58"/>
      <c r="G4" s="58"/>
    </row>
    <row r="5" spans="1:7" ht="11.25" customHeight="1" x14ac:dyDescent="0.25">
      <c r="A5" s="48"/>
      <c r="B5" s="59"/>
      <c r="C5" s="59"/>
      <c r="D5" s="59"/>
      <c r="E5" s="59"/>
      <c r="F5" s="59"/>
      <c r="G5" s="59"/>
    </row>
    <row r="6" spans="1:7" s="9" customFormat="1" ht="20.25" customHeight="1" x14ac:dyDescent="0.25">
      <c r="B6" s="60" t="s">
        <v>103</v>
      </c>
      <c r="C6" s="60"/>
      <c r="D6" s="60"/>
      <c r="E6" s="60"/>
      <c r="F6" s="60"/>
      <c r="G6" s="60"/>
    </row>
    <row r="7" spans="1:7" s="9" customFormat="1" ht="20.25" customHeight="1" x14ac:dyDescent="0.25">
      <c r="B7" s="60" t="s">
        <v>104</v>
      </c>
      <c r="C7" s="60"/>
      <c r="D7" s="60"/>
      <c r="E7" s="60"/>
      <c r="F7" s="60"/>
      <c r="G7" s="60"/>
    </row>
    <row r="8" spans="1:7" s="9" customFormat="1" ht="20.25" customHeight="1" x14ac:dyDescent="0.25">
      <c r="B8" s="60" t="s">
        <v>82</v>
      </c>
      <c r="C8" s="60"/>
      <c r="D8" s="60"/>
      <c r="E8" s="60"/>
      <c r="F8" s="60"/>
      <c r="G8" s="60"/>
    </row>
    <row r="9" spans="1:7" s="9" customFormat="1" ht="20.25" customHeight="1" x14ac:dyDescent="0.25">
      <c r="B9" s="60" t="s">
        <v>105</v>
      </c>
      <c r="C9" s="60"/>
      <c r="D9" s="60"/>
      <c r="E9" s="60"/>
      <c r="F9" s="60"/>
      <c r="G9" s="60"/>
    </row>
    <row r="10" spans="1:7" ht="8.25" customHeight="1" x14ac:dyDescent="0.25"/>
    <row r="11" spans="1:7" s="5" customFormat="1" ht="49.5" customHeight="1" x14ac:dyDescent="0.25">
      <c r="A11" s="10" t="s">
        <v>5</v>
      </c>
      <c r="B11" s="61" t="s">
        <v>6</v>
      </c>
      <c r="C11" s="61"/>
      <c r="D11" s="61"/>
      <c r="E11" s="10" t="s">
        <v>7</v>
      </c>
      <c r="F11" s="29" t="s">
        <v>8</v>
      </c>
      <c r="G11" s="10" t="s">
        <v>9</v>
      </c>
    </row>
    <row r="12" spans="1:7" s="5" customFormat="1" ht="91.5" customHeight="1" x14ac:dyDescent="0.25">
      <c r="A12" s="10" t="s">
        <v>10</v>
      </c>
      <c r="B12" s="52" t="s">
        <v>11</v>
      </c>
      <c r="C12" s="52"/>
      <c r="D12" s="52"/>
      <c r="E12" s="12">
        <f>E13+E17+E23+E26</f>
        <v>20</v>
      </c>
      <c r="F12" s="13">
        <f>ROUND(F13+F17+F23+F26,1)</f>
        <v>20</v>
      </c>
      <c r="G12" s="30"/>
    </row>
    <row r="13" spans="1:7" s="16" customFormat="1" ht="24" customHeight="1" x14ac:dyDescent="0.25">
      <c r="A13" s="15">
        <v>1</v>
      </c>
      <c r="B13" s="52" t="s">
        <v>12</v>
      </c>
      <c r="C13" s="52"/>
      <c r="D13" s="52"/>
      <c r="E13" s="12">
        <f>5-(E14+E15+E16)</f>
        <v>5</v>
      </c>
      <c r="F13" s="13">
        <f>ROUND(5-(F14+F15+F16),1)</f>
        <v>5</v>
      </c>
      <c r="G13" s="30"/>
    </row>
    <row r="14" spans="1:7" s="16" customFormat="1" ht="117.75" customHeight="1" x14ac:dyDescent="0.25">
      <c r="A14" s="15" t="s">
        <v>13</v>
      </c>
      <c r="B14" s="35" t="s">
        <v>14</v>
      </c>
      <c r="C14" s="36"/>
      <c r="D14" s="37"/>
      <c r="E14" s="17"/>
      <c r="F14" s="25"/>
      <c r="G14" s="15"/>
    </row>
    <row r="15" spans="1:7" s="20" customFormat="1" ht="80.25" customHeight="1" x14ac:dyDescent="0.25">
      <c r="A15" s="15" t="s">
        <v>15</v>
      </c>
      <c r="B15" s="35" t="s">
        <v>84</v>
      </c>
      <c r="C15" s="36"/>
      <c r="D15" s="37"/>
      <c r="E15" s="17"/>
      <c r="F15" s="25"/>
      <c r="G15" s="19"/>
    </row>
    <row r="16" spans="1:7" s="20" customFormat="1" ht="77.25" customHeight="1" x14ac:dyDescent="0.25">
      <c r="A16" s="15" t="s">
        <v>17</v>
      </c>
      <c r="B16" s="35" t="s">
        <v>85</v>
      </c>
      <c r="C16" s="36"/>
      <c r="D16" s="37"/>
      <c r="E16" s="17"/>
      <c r="F16" s="25"/>
      <c r="G16" s="19"/>
    </row>
    <row r="17" spans="1:7" s="20" customFormat="1" ht="53.25" customHeight="1" x14ac:dyDescent="0.25">
      <c r="A17" s="15">
        <v>2</v>
      </c>
      <c r="B17" s="38" t="s">
        <v>19</v>
      </c>
      <c r="C17" s="39"/>
      <c r="D17" s="40"/>
      <c r="E17" s="12">
        <f>6-(E18+E19+E20+E21+E22)</f>
        <v>6</v>
      </c>
      <c r="F17" s="13">
        <f>ROUND(6-(F18+F19+F20+F21+F22),1)</f>
        <v>6</v>
      </c>
      <c r="G17" s="18"/>
    </row>
    <row r="18" spans="1:7" s="20" customFormat="1" ht="43.9" customHeight="1" x14ac:dyDescent="0.25">
      <c r="A18" s="18" t="s">
        <v>20</v>
      </c>
      <c r="B18" s="35" t="s">
        <v>21</v>
      </c>
      <c r="C18" s="36"/>
      <c r="D18" s="37"/>
      <c r="E18" s="21"/>
      <c r="F18" s="25"/>
      <c r="G18" s="19"/>
    </row>
    <row r="19" spans="1:7" s="20" customFormat="1" ht="53.25" customHeight="1" x14ac:dyDescent="0.25">
      <c r="A19" s="18" t="s">
        <v>22</v>
      </c>
      <c r="B19" s="35" t="s">
        <v>23</v>
      </c>
      <c r="C19" s="36"/>
      <c r="D19" s="37"/>
      <c r="E19" s="21"/>
      <c r="F19" s="25"/>
      <c r="G19" s="22"/>
    </row>
    <row r="20" spans="1:7" s="20" customFormat="1" ht="54.75" customHeight="1" x14ac:dyDescent="0.25">
      <c r="A20" s="15" t="s">
        <v>24</v>
      </c>
      <c r="B20" s="35" t="s">
        <v>86</v>
      </c>
      <c r="C20" s="36"/>
      <c r="D20" s="37"/>
      <c r="E20" s="17"/>
      <c r="F20" s="25"/>
      <c r="G20" s="23"/>
    </row>
    <row r="21" spans="1:7" s="20" customFormat="1" ht="72.75" customHeight="1" x14ac:dyDescent="0.25">
      <c r="A21" s="15" t="s">
        <v>26</v>
      </c>
      <c r="B21" s="35" t="s">
        <v>87</v>
      </c>
      <c r="C21" s="36"/>
      <c r="D21" s="37"/>
      <c r="E21" s="17"/>
      <c r="F21" s="25"/>
      <c r="G21" s="23"/>
    </row>
    <row r="22" spans="1:7" s="20" customFormat="1" ht="36" customHeight="1" x14ac:dyDescent="0.25">
      <c r="A22" s="15" t="s">
        <v>28</v>
      </c>
      <c r="B22" s="35" t="s">
        <v>88</v>
      </c>
      <c r="C22" s="36"/>
      <c r="D22" s="37"/>
      <c r="E22" s="17"/>
      <c r="F22" s="25"/>
      <c r="G22" s="19"/>
    </row>
    <row r="23" spans="1:7" s="16" customFormat="1" ht="54" customHeight="1" x14ac:dyDescent="0.25">
      <c r="A23" s="15">
        <v>3</v>
      </c>
      <c r="B23" s="38" t="s">
        <v>30</v>
      </c>
      <c r="C23" s="39"/>
      <c r="D23" s="40"/>
      <c r="E23" s="12">
        <f>5-(E24+E25)</f>
        <v>5</v>
      </c>
      <c r="F23" s="13">
        <f>ROUND(5-(F24+F25),1)</f>
        <v>5</v>
      </c>
      <c r="G23" s="30"/>
    </row>
    <row r="24" spans="1:7" s="20" customFormat="1" ht="89.25" customHeight="1" x14ac:dyDescent="0.25">
      <c r="A24" s="15" t="s">
        <v>31</v>
      </c>
      <c r="B24" s="35" t="s">
        <v>32</v>
      </c>
      <c r="C24" s="36"/>
      <c r="D24" s="37"/>
      <c r="E24" s="17"/>
      <c r="F24" s="18"/>
      <c r="G24" s="18"/>
    </row>
    <row r="25" spans="1:7" s="20" customFormat="1" ht="57.75" customHeight="1" x14ac:dyDescent="0.25">
      <c r="A25" s="15" t="s">
        <v>33</v>
      </c>
      <c r="B25" s="35" t="s">
        <v>89</v>
      </c>
      <c r="C25" s="36"/>
      <c r="D25" s="37"/>
      <c r="E25" s="17"/>
      <c r="F25" s="18"/>
      <c r="G25" s="19"/>
    </row>
    <row r="26" spans="1:7" s="20" customFormat="1" ht="142.5" customHeight="1" x14ac:dyDescent="0.25">
      <c r="A26" s="24">
        <v>4</v>
      </c>
      <c r="B26" s="38" t="s">
        <v>35</v>
      </c>
      <c r="C26" s="39"/>
      <c r="D26" s="40"/>
      <c r="E26" s="12">
        <f>4-(E27+E28+E29)</f>
        <v>4</v>
      </c>
      <c r="F26" s="13">
        <f>ROUND(4-(F27+F28+F29),1)</f>
        <v>4</v>
      </c>
      <c r="G26" s="19"/>
    </row>
    <row r="27" spans="1:7" s="20" customFormat="1" ht="60" customHeight="1" x14ac:dyDescent="0.25">
      <c r="A27" s="15" t="s">
        <v>36</v>
      </c>
      <c r="B27" s="35" t="s">
        <v>37</v>
      </c>
      <c r="C27" s="36"/>
      <c r="D27" s="37"/>
      <c r="E27" s="17"/>
      <c r="F27" s="18"/>
      <c r="G27" s="19"/>
    </row>
    <row r="28" spans="1:7" s="20" customFormat="1" ht="55.5" customHeight="1" x14ac:dyDescent="0.25">
      <c r="A28" s="15" t="s">
        <v>38</v>
      </c>
      <c r="B28" s="35" t="s">
        <v>39</v>
      </c>
      <c r="C28" s="36"/>
      <c r="D28" s="37"/>
      <c r="E28" s="17"/>
      <c r="F28" s="18"/>
      <c r="G28" s="18"/>
    </row>
    <row r="29" spans="1:7" s="20" customFormat="1" ht="54" customHeight="1" x14ac:dyDescent="0.25">
      <c r="A29" s="15" t="s">
        <v>40</v>
      </c>
      <c r="B29" s="35" t="s">
        <v>41</v>
      </c>
      <c r="C29" s="36"/>
      <c r="D29" s="37"/>
      <c r="E29" s="17"/>
      <c r="F29" s="18"/>
      <c r="G29" s="19"/>
    </row>
    <row r="30" spans="1:7" s="20" customFormat="1" ht="27" customHeight="1" x14ac:dyDescent="0.25">
      <c r="A30" s="10" t="s">
        <v>42</v>
      </c>
      <c r="B30" s="49" t="s">
        <v>43</v>
      </c>
      <c r="C30" s="50"/>
      <c r="D30" s="51"/>
      <c r="E30" s="12">
        <f>E31+E33+E35+E37+E39+E41</f>
        <v>20</v>
      </c>
      <c r="F30" s="13">
        <f>ROUND(F31+F33+F35+F37+F39+F41,1)</f>
        <v>14</v>
      </c>
      <c r="G30" s="19"/>
    </row>
    <row r="31" spans="1:7" s="5" customFormat="1" ht="49.5" customHeight="1" x14ac:dyDescent="0.25">
      <c r="A31" s="15">
        <v>5</v>
      </c>
      <c r="B31" s="52" t="s">
        <v>90</v>
      </c>
      <c r="C31" s="52"/>
      <c r="D31" s="52"/>
      <c r="E31" s="12">
        <v>1</v>
      </c>
      <c r="F31" s="13">
        <v>1</v>
      </c>
      <c r="G31" s="30"/>
    </row>
    <row r="32" spans="1:7" s="16" customFormat="1" ht="52.5" customHeight="1" x14ac:dyDescent="0.25">
      <c r="A32" s="15"/>
      <c r="B32" s="53" t="s">
        <v>91</v>
      </c>
      <c r="C32" s="53"/>
      <c r="D32" s="53"/>
      <c r="E32" s="12"/>
      <c r="F32" s="25"/>
      <c r="G32" s="30"/>
    </row>
    <row r="33" spans="1:7" s="16" customFormat="1" ht="54.6" customHeight="1" x14ac:dyDescent="0.25">
      <c r="A33" s="15">
        <v>6</v>
      </c>
      <c r="B33" s="38" t="s">
        <v>92</v>
      </c>
      <c r="C33" s="39"/>
      <c r="D33" s="40"/>
      <c r="E33" s="12">
        <v>2</v>
      </c>
      <c r="F33" s="13">
        <v>2</v>
      </c>
      <c r="G33" s="15"/>
    </row>
    <row r="34" spans="1:7" s="16" customFormat="1" ht="51.95" customHeight="1" x14ac:dyDescent="0.25">
      <c r="A34" s="15"/>
      <c r="B34" s="54" t="s">
        <v>93</v>
      </c>
      <c r="C34" s="55"/>
      <c r="D34" s="56"/>
      <c r="E34" s="12"/>
      <c r="F34" s="25"/>
      <c r="G34" s="18"/>
    </row>
    <row r="35" spans="1:7" s="16" customFormat="1" ht="41.45" customHeight="1" x14ac:dyDescent="0.25">
      <c r="A35" s="15">
        <v>7</v>
      </c>
      <c r="B35" s="38" t="s">
        <v>48</v>
      </c>
      <c r="C35" s="39"/>
      <c r="D35" s="40"/>
      <c r="E35" s="12">
        <v>2</v>
      </c>
      <c r="F35" s="13">
        <v>2</v>
      </c>
      <c r="G35" s="15"/>
    </row>
    <row r="36" spans="1:7" s="20" customFormat="1" ht="72.75" customHeight="1" x14ac:dyDescent="0.25">
      <c r="A36" s="15"/>
      <c r="B36" s="35" t="s">
        <v>94</v>
      </c>
      <c r="C36" s="36"/>
      <c r="D36" s="37"/>
      <c r="E36" s="12"/>
      <c r="F36" s="25"/>
      <c r="G36" s="31"/>
    </row>
    <row r="37" spans="1:7" s="16" customFormat="1" ht="43.9" customHeight="1" x14ac:dyDescent="0.25">
      <c r="A37" s="15">
        <v>8</v>
      </c>
      <c r="B37" s="38" t="s">
        <v>50</v>
      </c>
      <c r="C37" s="39"/>
      <c r="D37" s="40"/>
      <c r="E37" s="12">
        <v>2</v>
      </c>
      <c r="F37" s="13">
        <v>2</v>
      </c>
      <c r="G37" s="30"/>
    </row>
    <row r="38" spans="1:7" s="20" customFormat="1" ht="72.75" customHeight="1" x14ac:dyDescent="0.25">
      <c r="A38" s="15"/>
      <c r="B38" s="35" t="s">
        <v>95</v>
      </c>
      <c r="C38" s="36"/>
      <c r="D38" s="37"/>
      <c r="E38" s="12"/>
      <c r="F38" s="25"/>
      <c r="G38" s="19"/>
    </row>
    <row r="39" spans="1:7" s="20" customFormat="1" ht="45" customHeight="1" x14ac:dyDescent="0.25">
      <c r="A39" s="15">
        <v>9</v>
      </c>
      <c r="B39" s="38" t="s">
        <v>52</v>
      </c>
      <c r="C39" s="39"/>
      <c r="D39" s="40"/>
      <c r="E39" s="12">
        <v>8</v>
      </c>
      <c r="F39" s="13">
        <v>2</v>
      </c>
      <c r="G39" s="19"/>
    </row>
    <row r="40" spans="1:7" s="20" customFormat="1" ht="168" customHeight="1" x14ac:dyDescent="0.25">
      <c r="A40" s="15"/>
      <c r="B40" s="35" t="s">
        <v>96</v>
      </c>
      <c r="C40" s="36"/>
      <c r="D40" s="37"/>
      <c r="E40" s="12"/>
      <c r="F40" s="25"/>
      <c r="G40" s="19"/>
    </row>
    <row r="41" spans="1:7" s="20" customFormat="1" ht="50.25" customHeight="1" x14ac:dyDescent="0.25">
      <c r="A41" s="15">
        <v>10</v>
      </c>
      <c r="B41" s="38" t="s">
        <v>97</v>
      </c>
      <c r="C41" s="39"/>
      <c r="D41" s="40"/>
      <c r="E41" s="12">
        <v>5</v>
      </c>
      <c r="F41" s="13">
        <v>5</v>
      </c>
      <c r="G41" s="19"/>
    </row>
    <row r="42" spans="1:7" s="20" customFormat="1" ht="103.5" customHeight="1" x14ac:dyDescent="0.25">
      <c r="A42" s="15" t="s">
        <v>98</v>
      </c>
      <c r="B42" s="35" t="s">
        <v>99</v>
      </c>
      <c r="C42" s="36"/>
      <c r="D42" s="37"/>
      <c r="E42" s="12"/>
      <c r="F42" s="25"/>
      <c r="G42" s="19"/>
    </row>
    <row r="43" spans="1:7" s="16" customFormat="1" ht="67.5" customHeight="1" x14ac:dyDescent="0.25">
      <c r="A43" s="15" t="s">
        <v>100</v>
      </c>
      <c r="B43" s="35" t="s">
        <v>101</v>
      </c>
      <c r="C43" s="36"/>
      <c r="D43" s="37"/>
      <c r="E43" s="12"/>
      <c r="F43" s="25"/>
      <c r="G43" s="30"/>
    </row>
    <row r="44" spans="1:7" s="5" customFormat="1" ht="29.25" customHeight="1" x14ac:dyDescent="0.25">
      <c r="A44" s="10"/>
      <c r="B44" s="41" t="s">
        <v>56</v>
      </c>
      <c r="C44" s="42"/>
      <c r="D44" s="43"/>
      <c r="E44" s="27">
        <f>E12+E30</f>
        <v>40</v>
      </c>
      <c r="F44" s="27">
        <v>34</v>
      </c>
      <c r="G44" s="10"/>
    </row>
    <row r="45" spans="1:7" s="16" customFormat="1" ht="13.5" customHeight="1" x14ac:dyDescent="0.25">
      <c r="A45" s="1"/>
      <c r="B45" s="2"/>
      <c r="C45" s="2"/>
      <c r="D45" s="2"/>
      <c r="E45" s="1"/>
      <c r="F45" s="1"/>
      <c r="G45" s="1"/>
    </row>
    <row r="46" spans="1:7" s="16" customFormat="1" ht="31.5" customHeight="1" x14ac:dyDescent="0.25">
      <c r="A46" s="1"/>
      <c r="B46" s="44" t="s">
        <v>57</v>
      </c>
      <c r="C46" s="44"/>
      <c r="D46" s="44"/>
      <c r="E46" s="44"/>
      <c r="F46" s="1"/>
      <c r="G46" s="1"/>
    </row>
    <row r="47" spans="1:7" s="16" customFormat="1" ht="81.400000000000006" customHeight="1" x14ac:dyDescent="0.25">
      <c r="A47" s="45" t="s">
        <v>102</v>
      </c>
      <c r="B47" s="45"/>
      <c r="C47" s="45"/>
      <c r="D47" s="45"/>
      <c r="E47" s="45"/>
      <c r="F47" s="45"/>
      <c r="G47" s="45"/>
    </row>
    <row r="48" spans="1:7" ht="20.25" customHeight="1" x14ac:dyDescent="0.25">
      <c r="A48" s="8"/>
      <c r="B48" s="32"/>
      <c r="C48" s="32"/>
      <c r="D48" s="46" t="s">
        <v>107</v>
      </c>
      <c r="E48" s="46"/>
      <c r="F48" s="46"/>
      <c r="G48" s="46"/>
    </row>
    <row r="49" spans="1:7" s="9" customFormat="1" ht="16.5" x14ac:dyDescent="0.25">
      <c r="A49" s="5"/>
      <c r="B49" s="5"/>
      <c r="C49" s="5"/>
      <c r="D49" s="47" t="s">
        <v>59</v>
      </c>
      <c r="E49" s="47"/>
      <c r="F49" s="47"/>
      <c r="G49" s="47"/>
    </row>
    <row r="50" spans="1:7" ht="21.75" customHeight="1" x14ac:dyDescent="0.25">
      <c r="D50" s="48" t="s">
        <v>60</v>
      </c>
      <c r="E50" s="48"/>
      <c r="F50" s="48"/>
      <c r="G50" s="48"/>
    </row>
    <row r="51" spans="1:7" ht="34.5" customHeight="1" x14ac:dyDescent="0.25"/>
    <row r="52" spans="1:7" ht="33" customHeight="1" x14ac:dyDescent="0.25"/>
    <row r="53" spans="1:7" ht="34.5" customHeight="1" x14ac:dyDescent="0.25">
      <c r="D53" s="62" t="s">
        <v>61</v>
      </c>
      <c r="E53" s="62"/>
      <c r="F53" s="62"/>
      <c r="G53" s="62"/>
    </row>
    <row r="55" spans="1:7" s="8" customFormat="1" ht="20.25" customHeight="1" x14ac:dyDescent="0.25">
      <c r="A55" s="1"/>
      <c r="B55" s="2"/>
      <c r="C55" s="1"/>
      <c r="D55" s="1"/>
      <c r="E55" s="1"/>
      <c r="F55" s="1"/>
      <c r="G55" s="1"/>
    </row>
    <row r="56" spans="1:7" s="5" customFormat="1" ht="35.25" customHeight="1" x14ac:dyDescent="0.25">
      <c r="A56" s="1"/>
      <c r="B56" s="2"/>
      <c r="C56" s="1"/>
      <c r="D56" s="1"/>
      <c r="E56" s="1"/>
      <c r="F56" s="1"/>
      <c r="G56" s="1"/>
    </row>
  </sheetData>
  <sheetProtection formatCells="0" formatColumns="0" formatRows="0" insertColumns="0" insertRows="0" insertHyperlinks="0" deleteColumns="0" deleteRows="0" sort="0" autoFilter="0" pivotTables="0"/>
  <mergeCells count="49">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3:G53"/>
    <mergeCell ref="B44:D44"/>
    <mergeCell ref="B46:E46"/>
    <mergeCell ref="A47:G47"/>
    <mergeCell ref="D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3CCEC-84E6-4392-949D-E4F12C65FB8D}">
  <sheetPr>
    <tabColor rgb="FFFFFF00"/>
  </sheetPr>
  <dimension ref="A1:G56"/>
  <sheetViews>
    <sheetView topLeftCell="A43"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2.570312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2.57031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2.57031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2.57031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2.57031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2.57031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2.57031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2.57031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2.57031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2.57031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2.57031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2.57031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2.57031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2.57031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2.57031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2.57031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2.57031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2.57031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2.57031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2.57031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2.57031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2.57031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2.57031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2.57031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2.57031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2.57031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2.57031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2.57031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2.57031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2.57031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2.57031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2.57031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2.57031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2.57031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2.57031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2.57031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2.57031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2.57031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2.57031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2.57031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2.57031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2.57031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2.57031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2.57031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2.57031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2.57031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2.57031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2.57031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2.57031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2.57031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2.57031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2.57031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2.57031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2.57031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2.57031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2.57031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2.57031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2.57031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2.57031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2.57031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2.57031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2.57031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2.57031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2.5703125" style="1" customWidth="1"/>
    <col min="16136" max="16384" width="9.140625" style="1"/>
  </cols>
  <sheetData>
    <row r="1" spans="1:7" x14ac:dyDescent="0.25">
      <c r="G1" s="4" t="s">
        <v>106</v>
      </c>
    </row>
    <row r="2" spans="1:7" s="5" customFormat="1" ht="48.75" customHeight="1" x14ac:dyDescent="0.25">
      <c r="A2" s="63" t="s">
        <v>79</v>
      </c>
      <c r="B2" s="63"/>
      <c r="C2" s="63"/>
      <c r="D2" s="63" t="s">
        <v>1</v>
      </c>
      <c r="E2" s="63"/>
      <c r="F2" s="63"/>
      <c r="G2" s="63"/>
    </row>
    <row r="3" spans="1:7" s="5" customFormat="1" ht="8.25" customHeight="1" x14ac:dyDescent="0.25">
      <c r="A3" s="57"/>
      <c r="B3" s="57"/>
      <c r="D3" s="6"/>
      <c r="E3" s="6"/>
      <c r="F3" s="6"/>
      <c r="G3" s="6"/>
    </row>
    <row r="4" spans="1:7" ht="47.25" customHeight="1" x14ac:dyDescent="0.25">
      <c r="A4" s="58" t="s">
        <v>116</v>
      </c>
      <c r="B4" s="58"/>
      <c r="C4" s="58"/>
      <c r="D4" s="58"/>
      <c r="E4" s="58"/>
      <c r="F4" s="58"/>
      <c r="G4" s="58"/>
    </row>
    <row r="5" spans="1:7" ht="11.25" customHeight="1" x14ac:dyDescent="0.25">
      <c r="A5" s="48"/>
      <c r="B5" s="59"/>
      <c r="C5" s="59"/>
      <c r="D5" s="59"/>
      <c r="E5" s="59"/>
      <c r="F5" s="59"/>
      <c r="G5" s="59"/>
    </row>
    <row r="6" spans="1:7" s="9" customFormat="1" ht="20.25" customHeight="1" x14ac:dyDescent="0.25">
      <c r="B6" s="60" t="s">
        <v>80</v>
      </c>
      <c r="C6" s="60"/>
      <c r="D6" s="60"/>
      <c r="E6" s="60"/>
      <c r="F6" s="60"/>
      <c r="G6" s="60"/>
    </row>
    <row r="7" spans="1:7" s="9" customFormat="1" ht="20.25" customHeight="1" x14ac:dyDescent="0.25">
      <c r="B7" s="60" t="s">
        <v>81</v>
      </c>
      <c r="C7" s="60"/>
      <c r="D7" s="60"/>
      <c r="E7" s="60"/>
      <c r="F7" s="60"/>
      <c r="G7" s="60"/>
    </row>
    <row r="8" spans="1:7" s="9" customFormat="1" ht="20.25" customHeight="1" x14ac:dyDescent="0.25">
      <c r="B8" s="60" t="s">
        <v>82</v>
      </c>
      <c r="C8" s="60"/>
      <c r="D8" s="60"/>
      <c r="E8" s="60"/>
      <c r="F8" s="60"/>
      <c r="G8" s="60"/>
    </row>
    <row r="9" spans="1:7" s="9" customFormat="1" ht="20.25" customHeight="1" x14ac:dyDescent="0.25">
      <c r="B9" s="60" t="s">
        <v>83</v>
      </c>
      <c r="C9" s="60"/>
      <c r="D9" s="60"/>
      <c r="E9" s="60"/>
      <c r="F9" s="60"/>
      <c r="G9" s="60"/>
    </row>
    <row r="10" spans="1:7" ht="8.25" customHeight="1" x14ac:dyDescent="0.25"/>
    <row r="11" spans="1:7" s="5" customFormat="1" ht="49.5" customHeight="1" x14ac:dyDescent="0.25">
      <c r="A11" s="10" t="s">
        <v>5</v>
      </c>
      <c r="B11" s="61" t="s">
        <v>6</v>
      </c>
      <c r="C11" s="61"/>
      <c r="D11" s="61"/>
      <c r="E11" s="10" t="s">
        <v>7</v>
      </c>
      <c r="F11" s="29" t="s">
        <v>8</v>
      </c>
      <c r="G11" s="10" t="s">
        <v>9</v>
      </c>
    </row>
    <row r="12" spans="1:7" s="5" customFormat="1" ht="91.5" customHeight="1" x14ac:dyDescent="0.25">
      <c r="A12" s="10" t="s">
        <v>10</v>
      </c>
      <c r="B12" s="52" t="s">
        <v>11</v>
      </c>
      <c r="C12" s="52"/>
      <c r="D12" s="52"/>
      <c r="E12" s="12">
        <f>E13+E17+E23+E26</f>
        <v>20</v>
      </c>
      <c r="F12" s="13">
        <f>ROUND(F13+F17+F23+F26,1)</f>
        <v>20</v>
      </c>
      <c r="G12" s="30"/>
    </row>
    <row r="13" spans="1:7" s="16" customFormat="1" ht="24" customHeight="1" x14ac:dyDescent="0.25">
      <c r="A13" s="15">
        <v>1</v>
      </c>
      <c r="B13" s="52" t="s">
        <v>12</v>
      </c>
      <c r="C13" s="52"/>
      <c r="D13" s="52"/>
      <c r="E13" s="12">
        <f>5-(E14+E15+E16)</f>
        <v>5</v>
      </c>
      <c r="F13" s="13">
        <f>ROUND(5-(F14+F15+F16),1)</f>
        <v>5</v>
      </c>
      <c r="G13" s="30"/>
    </row>
    <row r="14" spans="1:7" s="16" customFormat="1" ht="117.75" customHeight="1" x14ac:dyDescent="0.25">
      <c r="A14" s="15" t="s">
        <v>13</v>
      </c>
      <c r="B14" s="35" t="s">
        <v>14</v>
      </c>
      <c r="C14" s="36"/>
      <c r="D14" s="37"/>
      <c r="E14" s="17"/>
      <c r="F14" s="25"/>
      <c r="G14" s="15"/>
    </row>
    <row r="15" spans="1:7" s="20" customFormat="1" ht="80.25" customHeight="1" x14ac:dyDescent="0.25">
      <c r="A15" s="15" t="s">
        <v>15</v>
      </c>
      <c r="B15" s="35" t="s">
        <v>84</v>
      </c>
      <c r="C15" s="36"/>
      <c r="D15" s="37"/>
      <c r="E15" s="17"/>
      <c r="F15" s="25"/>
      <c r="G15" s="19"/>
    </row>
    <row r="16" spans="1:7" s="20" customFormat="1" ht="77.25" customHeight="1" x14ac:dyDescent="0.25">
      <c r="A16" s="15" t="s">
        <v>17</v>
      </c>
      <c r="B16" s="35" t="s">
        <v>85</v>
      </c>
      <c r="C16" s="36"/>
      <c r="D16" s="37"/>
      <c r="E16" s="17"/>
      <c r="F16" s="25"/>
      <c r="G16" s="19"/>
    </row>
    <row r="17" spans="1:7" s="20" customFormat="1" ht="53.25" customHeight="1" x14ac:dyDescent="0.25">
      <c r="A17" s="15">
        <v>2</v>
      </c>
      <c r="B17" s="38" t="s">
        <v>19</v>
      </c>
      <c r="C17" s="39"/>
      <c r="D17" s="40"/>
      <c r="E17" s="12">
        <f>6-(E18+E19+E20+E21+E22)</f>
        <v>6</v>
      </c>
      <c r="F17" s="13">
        <f>ROUND(6-(F18+F19+F20+F21+F22),1)</f>
        <v>6</v>
      </c>
      <c r="G17" s="18"/>
    </row>
    <row r="18" spans="1:7" s="20" customFormat="1" ht="43.9" customHeight="1" x14ac:dyDescent="0.25">
      <c r="A18" s="18" t="s">
        <v>20</v>
      </c>
      <c r="B18" s="35" t="s">
        <v>21</v>
      </c>
      <c r="C18" s="36"/>
      <c r="D18" s="37"/>
      <c r="E18" s="21"/>
      <c r="F18" s="25"/>
      <c r="G18" s="19"/>
    </row>
    <row r="19" spans="1:7" s="20" customFormat="1" ht="53.25" customHeight="1" x14ac:dyDescent="0.25">
      <c r="A19" s="18" t="s">
        <v>22</v>
      </c>
      <c r="B19" s="35" t="s">
        <v>23</v>
      </c>
      <c r="C19" s="36"/>
      <c r="D19" s="37"/>
      <c r="E19" s="21"/>
      <c r="F19" s="25"/>
      <c r="G19" s="22"/>
    </row>
    <row r="20" spans="1:7" s="20" customFormat="1" ht="54.75" customHeight="1" x14ac:dyDescent="0.25">
      <c r="A20" s="15" t="s">
        <v>24</v>
      </c>
      <c r="B20" s="35" t="s">
        <v>86</v>
      </c>
      <c r="C20" s="36"/>
      <c r="D20" s="37"/>
      <c r="E20" s="17"/>
      <c r="F20" s="25"/>
      <c r="G20" s="23"/>
    </row>
    <row r="21" spans="1:7" s="20" customFormat="1" ht="72.75" customHeight="1" x14ac:dyDescent="0.25">
      <c r="A21" s="15" t="s">
        <v>26</v>
      </c>
      <c r="B21" s="35" t="s">
        <v>87</v>
      </c>
      <c r="C21" s="36"/>
      <c r="D21" s="37"/>
      <c r="E21" s="17"/>
      <c r="F21" s="25"/>
      <c r="G21" s="23"/>
    </row>
    <row r="22" spans="1:7" s="20" customFormat="1" ht="36" customHeight="1" x14ac:dyDescent="0.25">
      <c r="A22" s="15" t="s">
        <v>28</v>
      </c>
      <c r="B22" s="35" t="s">
        <v>88</v>
      </c>
      <c r="C22" s="36"/>
      <c r="D22" s="37"/>
      <c r="E22" s="17"/>
      <c r="F22" s="25"/>
      <c r="G22" s="19"/>
    </row>
    <row r="23" spans="1:7" s="16" customFormat="1" ht="54" customHeight="1" x14ac:dyDescent="0.25">
      <c r="A23" s="15">
        <v>3</v>
      </c>
      <c r="B23" s="38" t="s">
        <v>30</v>
      </c>
      <c r="C23" s="39"/>
      <c r="D23" s="40"/>
      <c r="E23" s="12">
        <f>5-(E24+E25)</f>
        <v>5</v>
      </c>
      <c r="F23" s="13">
        <f>ROUND(5-(F24+F25),1)</f>
        <v>5</v>
      </c>
      <c r="G23" s="30"/>
    </row>
    <row r="24" spans="1:7" s="20" customFormat="1" ht="89.25" customHeight="1" x14ac:dyDescent="0.25">
      <c r="A24" s="15" t="s">
        <v>31</v>
      </c>
      <c r="B24" s="35" t="s">
        <v>32</v>
      </c>
      <c r="C24" s="36"/>
      <c r="D24" s="37"/>
      <c r="E24" s="17"/>
      <c r="F24" s="18"/>
      <c r="G24" s="18"/>
    </row>
    <row r="25" spans="1:7" s="20" customFormat="1" ht="57.75" customHeight="1" x14ac:dyDescent="0.25">
      <c r="A25" s="15" t="s">
        <v>33</v>
      </c>
      <c r="B25" s="35" t="s">
        <v>89</v>
      </c>
      <c r="C25" s="36"/>
      <c r="D25" s="37"/>
      <c r="E25" s="17"/>
      <c r="F25" s="18"/>
      <c r="G25" s="19"/>
    </row>
    <row r="26" spans="1:7" s="20" customFormat="1" ht="142.5" customHeight="1" x14ac:dyDescent="0.25">
      <c r="A26" s="24">
        <v>4</v>
      </c>
      <c r="B26" s="38" t="s">
        <v>35</v>
      </c>
      <c r="C26" s="39"/>
      <c r="D26" s="40"/>
      <c r="E26" s="12">
        <f>4-(E27+E28+E29)</f>
        <v>4</v>
      </c>
      <c r="F26" s="13">
        <f>ROUND(4-(F27+F28+F29),1)</f>
        <v>4</v>
      </c>
      <c r="G26" s="19"/>
    </row>
    <row r="27" spans="1:7" s="20" customFormat="1" ht="60" customHeight="1" x14ac:dyDescent="0.25">
      <c r="A27" s="15" t="s">
        <v>36</v>
      </c>
      <c r="B27" s="35" t="s">
        <v>37</v>
      </c>
      <c r="C27" s="36"/>
      <c r="D27" s="37"/>
      <c r="E27" s="17"/>
      <c r="F27" s="18"/>
      <c r="G27" s="19"/>
    </row>
    <row r="28" spans="1:7" s="20" customFormat="1" ht="55.5" customHeight="1" x14ac:dyDescent="0.25">
      <c r="A28" s="15" t="s">
        <v>38</v>
      </c>
      <c r="B28" s="35" t="s">
        <v>39</v>
      </c>
      <c r="C28" s="36"/>
      <c r="D28" s="37"/>
      <c r="E28" s="17"/>
      <c r="F28" s="18"/>
      <c r="G28" s="18"/>
    </row>
    <row r="29" spans="1:7" s="20" customFormat="1" ht="54" customHeight="1" x14ac:dyDescent="0.25">
      <c r="A29" s="15" t="s">
        <v>40</v>
      </c>
      <c r="B29" s="35" t="s">
        <v>41</v>
      </c>
      <c r="C29" s="36"/>
      <c r="D29" s="37"/>
      <c r="E29" s="17"/>
      <c r="F29" s="18"/>
      <c r="G29" s="19"/>
    </row>
    <row r="30" spans="1:7" s="20" customFormat="1" ht="27" customHeight="1" x14ac:dyDescent="0.25">
      <c r="A30" s="10" t="s">
        <v>42</v>
      </c>
      <c r="B30" s="49" t="s">
        <v>43</v>
      </c>
      <c r="C30" s="50"/>
      <c r="D30" s="51"/>
      <c r="E30" s="12">
        <f>E31+E33+E35+E37+E39+E41</f>
        <v>20</v>
      </c>
      <c r="F30" s="13">
        <f>ROUND(F31+F33+F35+F37+F39+F41,1)</f>
        <v>14</v>
      </c>
      <c r="G30" s="19"/>
    </row>
    <row r="31" spans="1:7" s="5" customFormat="1" ht="49.5" customHeight="1" x14ac:dyDescent="0.25">
      <c r="A31" s="15">
        <v>5</v>
      </c>
      <c r="B31" s="52" t="s">
        <v>90</v>
      </c>
      <c r="C31" s="52"/>
      <c r="D31" s="52"/>
      <c r="E31" s="12">
        <v>1</v>
      </c>
      <c r="F31" s="13">
        <v>1</v>
      </c>
      <c r="G31" s="30"/>
    </row>
    <row r="32" spans="1:7" s="16" customFormat="1" ht="52.5" customHeight="1" x14ac:dyDescent="0.25">
      <c r="A32" s="15"/>
      <c r="B32" s="53" t="s">
        <v>91</v>
      </c>
      <c r="C32" s="53"/>
      <c r="D32" s="53"/>
      <c r="E32" s="12"/>
      <c r="F32" s="25"/>
      <c r="G32" s="30"/>
    </row>
    <row r="33" spans="1:7" s="16" customFormat="1" ht="54.6" customHeight="1" x14ac:dyDescent="0.25">
      <c r="A33" s="15">
        <v>6</v>
      </c>
      <c r="B33" s="38" t="s">
        <v>92</v>
      </c>
      <c r="C33" s="39"/>
      <c r="D33" s="40"/>
      <c r="E33" s="12">
        <v>2</v>
      </c>
      <c r="F33" s="13">
        <v>2</v>
      </c>
      <c r="G33" s="15"/>
    </row>
    <row r="34" spans="1:7" s="16" customFormat="1" ht="51.95" customHeight="1" x14ac:dyDescent="0.25">
      <c r="A34" s="15"/>
      <c r="B34" s="54" t="s">
        <v>93</v>
      </c>
      <c r="C34" s="55"/>
      <c r="D34" s="56"/>
      <c r="E34" s="12"/>
      <c r="F34" s="25"/>
      <c r="G34" s="18"/>
    </row>
    <row r="35" spans="1:7" s="16" customFormat="1" ht="41.45" customHeight="1" x14ac:dyDescent="0.25">
      <c r="A35" s="15">
        <v>7</v>
      </c>
      <c r="B35" s="38" t="s">
        <v>48</v>
      </c>
      <c r="C35" s="39"/>
      <c r="D35" s="40"/>
      <c r="E35" s="12">
        <v>2</v>
      </c>
      <c r="F35" s="13">
        <v>2</v>
      </c>
      <c r="G35" s="15"/>
    </row>
    <row r="36" spans="1:7" s="20" customFormat="1" ht="72.75" customHeight="1" x14ac:dyDescent="0.25">
      <c r="A36" s="15"/>
      <c r="B36" s="35" t="s">
        <v>94</v>
      </c>
      <c r="C36" s="36"/>
      <c r="D36" s="37"/>
      <c r="E36" s="12"/>
      <c r="F36" s="25"/>
      <c r="G36" s="31"/>
    </row>
    <row r="37" spans="1:7" s="16" customFormat="1" ht="43.9" customHeight="1" x14ac:dyDescent="0.25">
      <c r="A37" s="15">
        <v>8</v>
      </c>
      <c r="B37" s="38" t="s">
        <v>50</v>
      </c>
      <c r="C37" s="39"/>
      <c r="D37" s="40"/>
      <c r="E37" s="12">
        <v>2</v>
      </c>
      <c r="F37" s="13">
        <v>2</v>
      </c>
      <c r="G37" s="30"/>
    </row>
    <row r="38" spans="1:7" s="20" customFormat="1" ht="72.75" customHeight="1" x14ac:dyDescent="0.25">
      <c r="A38" s="15"/>
      <c r="B38" s="35" t="s">
        <v>95</v>
      </c>
      <c r="C38" s="36"/>
      <c r="D38" s="37"/>
      <c r="E38" s="12"/>
      <c r="F38" s="25"/>
      <c r="G38" s="19"/>
    </row>
    <row r="39" spans="1:7" s="20" customFormat="1" ht="45" customHeight="1" x14ac:dyDescent="0.25">
      <c r="A39" s="15">
        <v>9</v>
      </c>
      <c r="B39" s="38" t="s">
        <v>52</v>
      </c>
      <c r="C39" s="39"/>
      <c r="D39" s="40"/>
      <c r="E39" s="12">
        <v>8</v>
      </c>
      <c r="F39" s="13">
        <v>2</v>
      </c>
      <c r="G39" s="19"/>
    </row>
    <row r="40" spans="1:7" s="20" customFormat="1" ht="168" customHeight="1" x14ac:dyDescent="0.25">
      <c r="A40" s="15"/>
      <c r="B40" s="35" t="s">
        <v>96</v>
      </c>
      <c r="C40" s="36"/>
      <c r="D40" s="37"/>
      <c r="E40" s="12"/>
      <c r="F40" s="25"/>
      <c r="G40" s="19"/>
    </row>
    <row r="41" spans="1:7" s="20" customFormat="1" ht="50.25" customHeight="1" x14ac:dyDescent="0.25">
      <c r="A41" s="15">
        <v>10</v>
      </c>
      <c r="B41" s="38" t="s">
        <v>97</v>
      </c>
      <c r="C41" s="39"/>
      <c r="D41" s="40"/>
      <c r="E41" s="12">
        <v>5</v>
      </c>
      <c r="F41" s="13">
        <v>5</v>
      </c>
      <c r="G41" s="19"/>
    </row>
    <row r="42" spans="1:7" s="20" customFormat="1" ht="103.5" customHeight="1" x14ac:dyDescent="0.25">
      <c r="A42" s="15" t="s">
        <v>98</v>
      </c>
      <c r="B42" s="35" t="s">
        <v>99</v>
      </c>
      <c r="C42" s="36"/>
      <c r="D42" s="37"/>
      <c r="E42" s="12"/>
      <c r="F42" s="25"/>
      <c r="G42" s="19"/>
    </row>
    <row r="43" spans="1:7" s="16" customFormat="1" ht="67.5" customHeight="1" x14ac:dyDescent="0.25">
      <c r="A43" s="15" t="s">
        <v>100</v>
      </c>
      <c r="B43" s="35" t="s">
        <v>101</v>
      </c>
      <c r="C43" s="36"/>
      <c r="D43" s="37"/>
      <c r="E43" s="12"/>
      <c r="F43" s="25"/>
      <c r="G43" s="30"/>
    </row>
    <row r="44" spans="1:7" s="5" customFormat="1" ht="29.25" customHeight="1" x14ac:dyDescent="0.25">
      <c r="A44" s="10"/>
      <c r="B44" s="41" t="s">
        <v>56</v>
      </c>
      <c r="C44" s="42"/>
      <c r="D44" s="43"/>
      <c r="E44" s="27">
        <f>E12+E30</f>
        <v>40</v>
      </c>
      <c r="F44" s="27">
        <f>F12+F30</f>
        <v>34</v>
      </c>
      <c r="G44" s="10"/>
    </row>
    <row r="45" spans="1:7" s="16" customFormat="1" ht="13.5" customHeight="1" x14ac:dyDescent="0.25">
      <c r="A45" s="1"/>
      <c r="B45" s="2"/>
      <c r="C45" s="2"/>
      <c r="D45" s="2"/>
      <c r="E45" s="1"/>
      <c r="F45" s="1"/>
      <c r="G45" s="1"/>
    </row>
    <row r="46" spans="1:7" s="16" customFormat="1" ht="31.5" customHeight="1" x14ac:dyDescent="0.25">
      <c r="A46" s="1"/>
      <c r="B46" s="44" t="s">
        <v>57</v>
      </c>
      <c r="C46" s="44"/>
      <c r="D46" s="44"/>
      <c r="E46" s="44"/>
      <c r="F46" s="1"/>
      <c r="G46" s="1"/>
    </row>
    <row r="47" spans="1:7" s="16" customFormat="1" ht="81.400000000000006" customHeight="1" x14ac:dyDescent="0.25">
      <c r="A47" s="45" t="s">
        <v>102</v>
      </c>
      <c r="B47" s="45"/>
      <c r="C47" s="45"/>
      <c r="D47" s="45"/>
      <c r="E47" s="45"/>
      <c r="F47" s="45"/>
      <c r="G47" s="45"/>
    </row>
    <row r="48" spans="1:7" ht="20.25" customHeight="1" x14ac:dyDescent="0.25">
      <c r="A48" s="8"/>
      <c r="B48" s="32"/>
      <c r="C48" s="32"/>
      <c r="D48" s="46" t="s">
        <v>115</v>
      </c>
      <c r="E48" s="46"/>
      <c r="F48" s="46"/>
      <c r="G48" s="46"/>
    </row>
    <row r="49" spans="1:7" s="9" customFormat="1" ht="16.5" x14ac:dyDescent="0.25">
      <c r="A49" s="5"/>
      <c r="B49" s="5"/>
      <c r="C49" s="5"/>
      <c r="D49" s="47" t="s">
        <v>59</v>
      </c>
      <c r="E49" s="47"/>
      <c r="F49" s="47"/>
      <c r="G49" s="47"/>
    </row>
    <row r="50" spans="1:7" ht="21.75" customHeight="1" x14ac:dyDescent="0.25">
      <c r="D50" s="48" t="s">
        <v>60</v>
      </c>
      <c r="E50" s="48"/>
      <c r="F50" s="48"/>
      <c r="G50" s="48"/>
    </row>
    <row r="51" spans="1:7" ht="34.5" customHeight="1" x14ac:dyDescent="0.25"/>
    <row r="52" spans="1:7" ht="33" customHeight="1" x14ac:dyDescent="0.25"/>
    <row r="53" spans="1:7" ht="34.5" customHeight="1" x14ac:dyDescent="0.25">
      <c r="D53" s="62" t="s">
        <v>61</v>
      </c>
      <c r="E53" s="62"/>
      <c r="F53" s="62"/>
      <c r="G53" s="62"/>
    </row>
    <row r="55" spans="1:7" s="8" customFormat="1" ht="20.25" customHeight="1" x14ac:dyDescent="0.25">
      <c r="A55" s="1"/>
      <c r="B55" s="2"/>
      <c r="C55" s="1"/>
      <c r="D55" s="1"/>
      <c r="E55" s="1"/>
      <c r="F55" s="1"/>
      <c r="G55" s="1"/>
    </row>
    <row r="56" spans="1:7" s="5" customFormat="1" ht="35.25" customHeight="1" x14ac:dyDescent="0.25">
      <c r="A56" s="1"/>
      <c r="B56" s="2"/>
      <c r="C56" s="1"/>
      <c r="D56" s="1"/>
      <c r="E56" s="1"/>
      <c r="F56" s="1"/>
      <c r="G56" s="1"/>
    </row>
  </sheetData>
  <sheetProtection formatCells="0" formatColumns="0" formatRows="0" insertColumns="0" insertRows="0" insertHyperlinks="0" deleteColumns="0" deleteRows="0" sort="0" autoFilter="0" pivotTables="0"/>
  <mergeCells count="49">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3:G53"/>
    <mergeCell ref="B44:D44"/>
    <mergeCell ref="B46:E46"/>
    <mergeCell ref="A47:G47"/>
    <mergeCell ref="D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29D5-3609-4CF7-854F-45A2D066609B}">
  <sheetPr>
    <tabColor theme="9" tint="0.39997558519241921"/>
  </sheetPr>
  <dimension ref="A1:G55"/>
  <sheetViews>
    <sheetView topLeftCell="A43" zoomScale="85" zoomScaleNormal="85" workbookViewId="0">
      <selection activeCell="A46" sqref="A46:G46"/>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77</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78</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58</v>
      </c>
      <c r="B46" s="45"/>
      <c r="C46" s="45"/>
      <c r="D46" s="45"/>
      <c r="E46" s="45"/>
      <c r="F46" s="45"/>
      <c r="G46" s="45"/>
    </row>
    <row r="47" spans="1:7" s="5" customFormat="1" ht="20.25" customHeight="1" x14ac:dyDescent="0.25">
      <c r="D47" s="46" t="s">
        <v>114</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8E23-4B9B-4556-ABEC-712F98254E2E}">
  <sheetPr>
    <tabColor theme="9" tint="0.39997558519241921"/>
  </sheetPr>
  <dimension ref="A1:G55"/>
  <sheetViews>
    <sheetView topLeftCell="A43" zoomScale="85" zoomScaleNormal="85" workbookViewId="0">
      <selection activeCell="A46" sqref="A46:G46"/>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75</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74</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117</v>
      </c>
      <c r="B46" s="45"/>
      <c r="C46" s="45"/>
      <c r="D46" s="45"/>
      <c r="E46" s="45"/>
      <c r="F46" s="45"/>
      <c r="G46" s="45"/>
    </row>
    <row r="47" spans="1:7" s="5" customFormat="1" ht="20.25" customHeight="1" x14ac:dyDescent="0.25">
      <c r="D47" s="46" t="s">
        <v>109</v>
      </c>
      <c r="E47" s="46"/>
      <c r="F47" s="46"/>
      <c r="G47" s="46"/>
    </row>
    <row r="48" spans="1:7" ht="16.5" x14ac:dyDescent="0.25">
      <c r="D48" s="47" t="s">
        <v>59</v>
      </c>
      <c r="E48" s="47"/>
      <c r="F48" s="47"/>
      <c r="G48" s="47"/>
    </row>
    <row r="49" spans="4:7" x14ac:dyDescent="0.25">
      <c r="D49" s="48" t="s">
        <v>60</v>
      </c>
      <c r="E49" s="48"/>
      <c r="F49" s="48"/>
      <c r="G49" s="48"/>
    </row>
    <row r="50" spans="4:7" x14ac:dyDescent="0.25">
      <c r="D50" s="28" t="s">
        <v>76</v>
      </c>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0B9FD-BDCD-437D-ACE2-A23570D29979}">
  <sheetPr>
    <tabColor theme="9" tint="0.39997558519241921"/>
  </sheetPr>
  <dimension ref="A1:G55"/>
  <sheetViews>
    <sheetView topLeftCell="A43" zoomScale="85" zoomScaleNormal="85" workbookViewId="0">
      <selection activeCell="A46" sqref="A46:G46"/>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73</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74</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v>0</v>
      </c>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64</v>
      </c>
      <c r="B46" s="45"/>
      <c r="C46" s="45"/>
      <c r="D46" s="45"/>
      <c r="E46" s="45"/>
      <c r="F46" s="45"/>
      <c r="G46" s="45"/>
    </row>
    <row r="47" spans="1:7" s="5" customFormat="1" ht="20.25" customHeight="1" x14ac:dyDescent="0.25">
      <c r="D47" s="46" t="s">
        <v>113</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EEF1-20FD-4161-9415-C7C9333D88D7}">
  <sheetPr>
    <tabColor theme="9" tint="0.39997558519241921"/>
  </sheetPr>
  <dimension ref="A1:G55"/>
  <sheetViews>
    <sheetView topLeftCell="A43"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71</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72</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58</v>
      </c>
      <c r="B46" s="45"/>
      <c r="C46" s="45"/>
      <c r="D46" s="45"/>
      <c r="E46" s="45"/>
      <c r="F46" s="45"/>
      <c r="G46" s="45"/>
    </row>
    <row r="47" spans="1:7" s="5" customFormat="1" ht="20.25" customHeight="1" x14ac:dyDescent="0.25">
      <c r="D47" s="46" t="s">
        <v>112</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A254-69CC-4D31-91A8-07A2DD3C584D}">
  <sheetPr>
    <tabColor theme="9" tint="0.39997558519241921"/>
  </sheetPr>
  <dimension ref="A1:G55"/>
  <sheetViews>
    <sheetView topLeftCell="A43"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69</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70</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64</v>
      </c>
      <c r="B46" s="45"/>
      <c r="C46" s="45"/>
      <c r="D46" s="45"/>
      <c r="E46" s="45"/>
      <c r="F46" s="45"/>
      <c r="G46" s="45"/>
    </row>
    <row r="47" spans="1:7" s="5" customFormat="1" ht="20.25" customHeight="1" x14ac:dyDescent="0.25">
      <c r="D47" s="46" t="s">
        <v>111</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2F74-A763-4DF0-A4F9-FC7213ED8D7F}">
  <sheetPr>
    <tabColor theme="9" tint="0.39997558519241921"/>
  </sheetPr>
  <dimension ref="A1:G55"/>
  <sheetViews>
    <sheetView topLeftCell="A43" zoomScale="85" zoomScaleNormal="85" workbookViewId="0">
      <selection activeCell="A46" sqref="A46:G46"/>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67</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68</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58</v>
      </c>
      <c r="B46" s="45"/>
      <c r="C46" s="45"/>
      <c r="D46" s="45"/>
      <c r="E46" s="45"/>
      <c r="F46" s="45"/>
      <c r="G46" s="45"/>
    </row>
    <row r="47" spans="1:7" s="5" customFormat="1" ht="20.25" customHeight="1" x14ac:dyDescent="0.25">
      <c r="D47" s="46" t="s">
        <v>110</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6197-19A0-4520-9B7C-F7D0A469A958}">
  <sheetPr>
    <tabColor theme="9" tint="0.39997558519241921"/>
  </sheetPr>
  <dimension ref="A1:G55"/>
  <sheetViews>
    <sheetView topLeftCell="A40" zoomScale="85" zoomScaleNormal="85" workbookViewId="0">
      <selection activeCell="G43" sqref="G43"/>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65</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66</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v>0</v>
      </c>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33">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58</v>
      </c>
      <c r="B46" s="45"/>
      <c r="C46" s="45"/>
      <c r="D46" s="45"/>
      <c r="E46" s="45"/>
      <c r="F46" s="45"/>
      <c r="G46" s="45"/>
    </row>
    <row r="47" spans="1:7" s="5" customFormat="1" ht="20.25" customHeight="1" x14ac:dyDescent="0.25">
      <c r="D47" s="46" t="s">
        <v>109</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854CD-39E5-4B87-9400-B585015040FB}">
  <sheetPr>
    <tabColor theme="9" tint="0.39997558519241921"/>
  </sheetPr>
  <dimension ref="A1:G55"/>
  <sheetViews>
    <sheetView topLeftCell="A34" zoomScale="85" zoomScaleNormal="85" workbookViewId="0">
      <selection activeCell="A46" sqref="A46:G46"/>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106</v>
      </c>
    </row>
    <row r="2" spans="1:7" s="5" customFormat="1" ht="57.75" customHeight="1" x14ac:dyDescent="0.25">
      <c r="A2" s="47" t="s">
        <v>0</v>
      </c>
      <c r="B2" s="47"/>
      <c r="C2" s="47"/>
      <c r="D2" s="47" t="s">
        <v>1</v>
      </c>
      <c r="E2" s="47"/>
      <c r="F2" s="47"/>
      <c r="G2" s="47"/>
    </row>
    <row r="3" spans="1:7" s="5" customFormat="1" ht="8.25" customHeight="1" x14ac:dyDescent="0.25">
      <c r="A3" s="57"/>
      <c r="B3" s="57"/>
      <c r="D3" s="6"/>
      <c r="E3" s="6"/>
      <c r="F3" s="7"/>
      <c r="G3" s="6"/>
    </row>
    <row r="4" spans="1:7" ht="38.25" customHeight="1" x14ac:dyDescent="0.25">
      <c r="A4" s="58" t="s">
        <v>116</v>
      </c>
      <c r="B4" s="58"/>
      <c r="C4" s="58"/>
      <c r="D4" s="58"/>
      <c r="E4" s="58"/>
      <c r="F4" s="58"/>
      <c r="G4" s="58"/>
    </row>
    <row r="5" spans="1:7" ht="9.75" customHeight="1" x14ac:dyDescent="0.25">
      <c r="A5" s="48"/>
      <c r="B5" s="59"/>
      <c r="C5" s="59"/>
      <c r="D5" s="59"/>
      <c r="E5" s="59"/>
      <c r="F5" s="59"/>
      <c r="G5" s="59"/>
    </row>
    <row r="6" spans="1:7" s="9" customFormat="1" ht="21.75" customHeight="1" x14ac:dyDescent="0.25">
      <c r="B6" s="60" t="s">
        <v>62</v>
      </c>
      <c r="C6" s="60"/>
      <c r="D6" s="60"/>
      <c r="E6" s="60"/>
      <c r="F6" s="60"/>
      <c r="G6" s="60"/>
    </row>
    <row r="7" spans="1:7" s="9" customFormat="1" ht="21.75" customHeight="1" x14ac:dyDescent="0.25">
      <c r="B7" s="60" t="s">
        <v>2</v>
      </c>
      <c r="C7" s="60"/>
      <c r="D7" s="60"/>
      <c r="E7" s="60"/>
      <c r="F7" s="60"/>
      <c r="G7" s="60"/>
    </row>
    <row r="8" spans="1:7" s="9" customFormat="1" ht="21.75" customHeight="1" x14ac:dyDescent="0.25">
      <c r="B8" s="60" t="s">
        <v>3</v>
      </c>
      <c r="C8" s="60"/>
      <c r="D8" s="60"/>
      <c r="E8" s="60"/>
      <c r="F8" s="60"/>
      <c r="G8" s="60"/>
    </row>
    <row r="9" spans="1:7" s="9" customFormat="1" ht="21.75" customHeight="1" x14ac:dyDescent="0.25">
      <c r="B9" s="60" t="s">
        <v>63</v>
      </c>
      <c r="C9" s="60"/>
      <c r="D9" s="60"/>
      <c r="E9" s="60"/>
      <c r="F9" s="60"/>
      <c r="G9" s="60"/>
    </row>
    <row r="10" spans="1:7" ht="8.25" customHeight="1" x14ac:dyDescent="0.25"/>
    <row r="11" spans="1:7" s="5" customFormat="1" ht="58.5" customHeight="1" x14ac:dyDescent="0.25">
      <c r="A11" s="10" t="s">
        <v>5</v>
      </c>
      <c r="B11" s="61" t="s">
        <v>6</v>
      </c>
      <c r="C11" s="61"/>
      <c r="D11" s="61"/>
      <c r="E11" s="10" t="s">
        <v>7</v>
      </c>
      <c r="F11" s="11" t="s">
        <v>8</v>
      </c>
      <c r="G11" s="10" t="s">
        <v>9</v>
      </c>
    </row>
    <row r="12" spans="1:7" s="5" customFormat="1" ht="87.6" customHeight="1" x14ac:dyDescent="0.25">
      <c r="A12" s="10" t="s">
        <v>10</v>
      </c>
      <c r="B12" s="52" t="s">
        <v>11</v>
      </c>
      <c r="C12" s="52"/>
      <c r="D12" s="52"/>
      <c r="E12" s="12">
        <f>E13+E17+E23+E26</f>
        <v>20</v>
      </c>
      <c r="F12" s="13">
        <f>ROUND(F13+F17+F23+F26,1)</f>
        <v>20</v>
      </c>
      <c r="G12" s="14"/>
    </row>
    <row r="13" spans="1:7" s="16" customFormat="1" ht="33.950000000000003" customHeight="1" x14ac:dyDescent="0.25">
      <c r="A13" s="15">
        <v>1</v>
      </c>
      <c r="B13" s="52" t="s">
        <v>12</v>
      </c>
      <c r="C13" s="52"/>
      <c r="D13" s="52"/>
      <c r="E13" s="12">
        <f>5-(E14+E15+E16)</f>
        <v>5</v>
      </c>
      <c r="F13" s="13">
        <f>ROUND(5-(F14+F15+F16),1)</f>
        <v>5</v>
      </c>
      <c r="G13" s="14"/>
    </row>
    <row r="14" spans="1:7" s="16" customFormat="1" ht="122.25" customHeight="1" x14ac:dyDescent="0.25">
      <c r="A14" s="15" t="s">
        <v>13</v>
      </c>
      <c r="B14" s="35" t="s">
        <v>14</v>
      </c>
      <c r="C14" s="36"/>
      <c r="D14" s="37"/>
      <c r="E14" s="17"/>
      <c r="F14" s="18"/>
      <c r="G14" s="15"/>
    </row>
    <row r="15" spans="1:7" s="20" customFormat="1" ht="105.75" customHeight="1" x14ac:dyDescent="0.25">
      <c r="A15" s="15" t="s">
        <v>15</v>
      </c>
      <c r="B15" s="35" t="s">
        <v>16</v>
      </c>
      <c r="C15" s="36"/>
      <c r="D15" s="37"/>
      <c r="E15" s="17"/>
      <c r="F15" s="18"/>
      <c r="G15" s="19"/>
    </row>
    <row r="16" spans="1:7" s="20" customFormat="1" ht="91.5" customHeight="1" x14ac:dyDescent="0.25">
      <c r="A16" s="15" t="s">
        <v>17</v>
      </c>
      <c r="B16" s="35" t="s">
        <v>18</v>
      </c>
      <c r="C16" s="36"/>
      <c r="D16" s="37"/>
      <c r="E16" s="17"/>
      <c r="F16" s="18"/>
      <c r="G16" s="15"/>
    </row>
    <row r="17" spans="1:7" s="20" customFormat="1" ht="48.95" customHeight="1" x14ac:dyDescent="0.25">
      <c r="A17" s="15">
        <v>2</v>
      </c>
      <c r="B17" s="38" t="s">
        <v>19</v>
      </c>
      <c r="C17" s="39"/>
      <c r="D17" s="40"/>
      <c r="E17" s="12">
        <f>6-(E18+E19+E20+E21+E22)</f>
        <v>6</v>
      </c>
      <c r="F17" s="13">
        <f>ROUND(6-(F18+F19+F20+F21+F22),1)</f>
        <v>6</v>
      </c>
      <c r="G17" s="19"/>
    </row>
    <row r="18" spans="1:7" s="20" customFormat="1" ht="35.1" customHeight="1" x14ac:dyDescent="0.25">
      <c r="A18" s="18" t="s">
        <v>20</v>
      </c>
      <c r="B18" s="35" t="s">
        <v>21</v>
      </c>
      <c r="C18" s="36"/>
      <c r="D18" s="37"/>
      <c r="E18" s="21"/>
      <c r="F18" s="18"/>
      <c r="G18" s="19"/>
    </row>
    <row r="19" spans="1:7" s="20" customFormat="1" ht="56.25" customHeight="1" x14ac:dyDescent="0.25">
      <c r="A19" s="18" t="s">
        <v>22</v>
      </c>
      <c r="B19" s="35" t="s">
        <v>23</v>
      </c>
      <c r="C19" s="36"/>
      <c r="D19" s="37"/>
      <c r="E19" s="21"/>
      <c r="F19" s="18"/>
      <c r="G19" s="22"/>
    </row>
    <row r="20" spans="1:7" s="20" customFormat="1" ht="48.75" customHeight="1" x14ac:dyDescent="0.25">
      <c r="A20" s="15" t="s">
        <v>24</v>
      </c>
      <c r="B20" s="35" t="s">
        <v>25</v>
      </c>
      <c r="C20" s="36"/>
      <c r="D20" s="37"/>
      <c r="E20" s="17"/>
      <c r="F20" s="18"/>
      <c r="G20" s="23"/>
    </row>
    <row r="21" spans="1:7" s="20" customFormat="1" ht="78" customHeight="1" x14ac:dyDescent="0.25">
      <c r="A21" s="15" t="s">
        <v>26</v>
      </c>
      <c r="B21" s="35" t="s">
        <v>27</v>
      </c>
      <c r="C21" s="36"/>
      <c r="D21" s="37"/>
      <c r="E21" s="17"/>
      <c r="F21" s="18"/>
      <c r="G21" s="23"/>
    </row>
    <row r="22" spans="1:7" s="20" customFormat="1" ht="40.15" customHeight="1" x14ac:dyDescent="0.25">
      <c r="A22" s="15" t="s">
        <v>28</v>
      </c>
      <c r="B22" s="35" t="s">
        <v>29</v>
      </c>
      <c r="C22" s="36"/>
      <c r="D22" s="37"/>
      <c r="E22" s="17"/>
      <c r="F22" s="18"/>
      <c r="G22" s="19"/>
    </row>
    <row r="23" spans="1:7" s="16" customFormat="1" ht="53.25" customHeight="1" x14ac:dyDescent="0.25">
      <c r="A23" s="15">
        <v>3</v>
      </c>
      <c r="B23" s="38" t="s">
        <v>30</v>
      </c>
      <c r="C23" s="39"/>
      <c r="D23" s="40"/>
      <c r="E23" s="12">
        <f>5-(E24+E25)</f>
        <v>5</v>
      </c>
      <c r="F23" s="13">
        <f>ROUND(5-(F24+F25),1)</f>
        <v>5</v>
      </c>
      <c r="G23" s="14"/>
    </row>
    <row r="24" spans="1:7" s="20" customFormat="1" ht="83.25" customHeight="1" x14ac:dyDescent="0.25">
      <c r="A24" s="15" t="s">
        <v>31</v>
      </c>
      <c r="B24" s="35" t="s">
        <v>32</v>
      </c>
      <c r="C24" s="36"/>
      <c r="D24" s="37"/>
      <c r="E24" s="17"/>
      <c r="F24" s="18"/>
      <c r="G24" s="19"/>
    </row>
    <row r="25" spans="1:7" s="20" customFormat="1" ht="57.6" customHeight="1" x14ac:dyDescent="0.25">
      <c r="A25" s="15" t="s">
        <v>33</v>
      </c>
      <c r="B25" s="35" t="s">
        <v>34</v>
      </c>
      <c r="C25" s="36"/>
      <c r="D25" s="37"/>
      <c r="E25" s="17"/>
      <c r="F25" s="18"/>
      <c r="G25" s="19"/>
    </row>
    <row r="26" spans="1:7" s="20" customFormat="1" ht="138" customHeight="1" x14ac:dyDescent="0.25">
      <c r="A26" s="24">
        <v>4</v>
      </c>
      <c r="B26" s="38" t="s">
        <v>35</v>
      </c>
      <c r="C26" s="39"/>
      <c r="D26" s="40"/>
      <c r="E26" s="12">
        <f>4-(E27+E28+E29)</f>
        <v>4</v>
      </c>
      <c r="F26" s="13">
        <f>ROUND(4-(F27+F28+F29),1)</f>
        <v>4</v>
      </c>
      <c r="G26" s="19"/>
    </row>
    <row r="27" spans="1:7" s="20" customFormat="1" ht="52.5" customHeight="1" x14ac:dyDescent="0.25">
      <c r="A27" s="15" t="s">
        <v>36</v>
      </c>
      <c r="B27" s="35" t="s">
        <v>37</v>
      </c>
      <c r="C27" s="36"/>
      <c r="D27" s="37"/>
      <c r="E27" s="17"/>
      <c r="F27" s="18"/>
      <c r="G27" s="19"/>
    </row>
    <row r="28" spans="1:7" s="20" customFormat="1" ht="49.5" customHeight="1" x14ac:dyDescent="0.25">
      <c r="A28" s="15" t="s">
        <v>38</v>
      </c>
      <c r="B28" s="35" t="s">
        <v>39</v>
      </c>
      <c r="C28" s="36"/>
      <c r="D28" s="37"/>
      <c r="E28" s="17"/>
      <c r="F28" s="18"/>
      <c r="G28" s="19"/>
    </row>
    <row r="29" spans="1:7" s="20" customFormat="1" ht="57" customHeight="1" x14ac:dyDescent="0.25">
      <c r="A29" s="15" t="s">
        <v>40</v>
      </c>
      <c r="B29" s="35" t="s">
        <v>41</v>
      </c>
      <c r="C29" s="36"/>
      <c r="D29" s="37"/>
      <c r="E29" s="17"/>
      <c r="F29" s="18"/>
      <c r="G29" s="19"/>
    </row>
    <row r="30" spans="1:7" s="20" customFormat="1" ht="31.35" customHeight="1" x14ac:dyDescent="0.25">
      <c r="A30" s="10" t="s">
        <v>42</v>
      </c>
      <c r="B30" s="49" t="s">
        <v>43</v>
      </c>
      <c r="C30" s="50"/>
      <c r="D30" s="51"/>
      <c r="E30" s="12">
        <f>E31+E33+E35+E37+E39+E41</f>
        <v>20</v>
      </c>
      <c r="F30" s="13">
        <f>ROUND(F31+F33+F35+F37+F39+F41,1)</f>
        <v>12</v>
      </c>
      <c r="G30" s="19"/>
    </row>
    <row r="31" spans="1:7" s="5" customFormat="1" ht="71.25" customHeight="1" x14ac:dyDescent="0.25">
      <c r="A31" s="15">
        <v>5</v>
      </c>
      <c r="B31" s="52" t="s">
        <v>44</v>
      </c>
      <c r="C31" s="52"/>
      <c r="D31" s="52"/>
      <c r="E31" s="12">
        <v>1</v>
      </c>
      <c r="F31" s="13">
        <v>1</v>
      </c>
      <c r="G31" s="14"/>
    </row>
    <row r="32" spans="1:7" s="16" customFormat="1" ht="117" customHeight="1" x14ac:dyDescent="0.25">
      <c r="A32" s="15"/>
      <c r="B32" s="53" t="s">
        <v>45</v>
      </c>
      <c r="C32" s="53"/>
      <c r="D32" s="53"/>
      <c r="E32" s="12"/>
      <c r="F32" s="25"/>
      <c r="G32" s="14"/>
    </row>
    <row r="33" spans="1:7" s="20" customFormat="1" ht="30.75" customHeight="1" x14ac:dyDescent="0.25">
      <c r="A33" s="15">
        <v>6</v>
      </c>
      <c r="B33" s="38" t="s">
        <v>46</v>
      </c>
      <c r="C33" s="39"/>
      <c r="D33" s="40"/>
      <c r="E33" s="12">
        <v>2</v>
      </c>
      <c r="F33" s="13">
        <v>2</v>
      </c>
      <c r="G33" s="26"/>
    </row>
    <row r="34" spans="1:7" s="20" customFormat="1" ht="63.75" customHeight="1" x14ac:dyDescent="0.25">
      <c r="A34" s="15"/>
      <c r="B34" s="54" t="s">
        <v>47</v>
      </c>
      <c r="C34" s="55"/>
      <c r="D34" s="56"/>
      <c r="E34" s="12"/>
      <c r="F34" s="25"/>
      <c r="G34" s="19"/>
    </row>
    <row r="35" spans="1:7" s="20" customFormat="1" ht="35.65" customHeight="1" x14ac:dyDescent="0.25">
      <c r="A35" s="15">
        <v>7</v>
      </c>
      <c r="B35" s="38" t="s">
        <v>48</v>
      </c>
      <c r="C35" s="39"/>
      <c r="D35" s="40"/>
      <c r="E35" s="12">
        <v>2</v>
      </c>
      <c r="F35" s="13">
        <v>2</v>
      </c>
      <c r="G35" s="15"/>
    </row>
    <row r="36" spans="1:7" s="16" customFormat="1" ht="55.7" customHeight="1" x14ac:dyDescent="0.25">
      <c r="A36" s="15"/>
      <c r="B36" s="35" t="s">
        <v>49</v>
      </c>
      <c r="C36" s="36"/>
      <c r="D36" s="37"/>
      <c r="E36" s="12"/>
      <c r="F36" s="25"/>
      <c r="G36" s="14"/>
    </row>
    <row r="37" spans="1:7" s="20" customFormat="1" ht="40.700000000000003" customHeight="1" x14ac:dyDescent="0.25">
      <c r="A37" s="15">
        <v>8</v>
      </c>
      <c r="B37" s="38" t="s">
        <v>50</v>
      </c>
      <c r="C37" s="39"/>
      <c r="D37" s="40"/>
      <c r="E37" s="12">
        <v>2</v>
      </c>
      <c r="F37" s="13">
        <v>2</v>
      </c>
      <c r="G37" s="19"/>
    </row>
    <row r="38" spans="1:7" s="20" customFormat="1" ht="73.5" customHeight="1" x14ac:dyDescent="0.25">
      <c r="A38" s="15"/>
      <c r="B38" s="35" t="s">
        <v>51</v>
      </c>
      <c r="C38" s="36"/>
      <c r="D38" s="37"/>
      <c r="E38" s="12"/>
      <c r="F38" s="25"/>
      <c r="G38" s="19"/>
    </row>
    <row r="39" spans="1:7" s="20" customFormat="1" ht="48.75" customHeight="1" x14ac:dyDescent="0.25">
      <c r="A39" s="15">
        <v>9</v>
      </c>
      <c r="B39" s="38" t="s">
        <v>52</v>
      </c>
      <c r="C39" s="39"/>
      <c r="D39" s="40"/>
      <c r="E39" s="12">
        <v>8</v>
      </c>
      <c r="F39" s="13">
        <v>0</v>
      </c>
      <c r="G39" s="19"/>
    </row>
    <row r="40" spans="1:7" s="20" customFormat="1" ht="118.5" customHeight="1" x14ac:dyDescent="0.25">
      <c r="A40" s="15"/>
      <c r="B40" s="35" t="s">
        <v>53</v>
      </c>
      <c r="C40" s="36"/>
      <c r="D40" s="37"/>
      <c r="E40" s="12"/>
      <c r="F40" s="25"/>
      <c r="G40" s="19"/>
    </row>
    <row r="41" spans="1:7" s="20" customFormat="1" ht="38.25" customHeight="1" x14ac:dyDescent="0.25">
      <c r="A41" s="15">
        <v>10</v>
      </c>
      <c r="B41" s="38" t="s">
        <v>54</v>
      </c>
      <c r="C41" s="39"/>
      <c r="D41" s="40"/>
      <c r="E41" s="12">
        <v>5</v>
      </c>
      <c r="F41" s="13">
        <v>5</v>
      </c>
      <c r="G41" s="19"/>
    </row>
    <row r="42" spans="1:7" s="16" customFormat="1" ht="138.75" customHeight="1" x14ac:dyDescent="0.25">
      <c r="A42" s="15"/>
      <c r="B42" s="35" t="s">
        <v>55</v>
      </c>
      <c r="C42" s="36"/>
      <c r="D42" s="37"/>
      <c r="E42" s="12"/>
      <c r="F42" s="25"/>
      <c r="G42" s="14"/>
    </row>
    <row r="43" spans="1:7" s="5" customFormat="1" ht="24.75" customHeight="1" x14ac:dyDescent="0.25">
      <c r="A43" s="10"/>
      <c r="B43" s="41" t="s">
        <v>56</v>
      </c>
      <c r="C43" s="42"/>
      <c r="D43" s="43"/>
      <c r="E43" s="27">
        <f>E12+E30</f>
        <v>40</v>
      </c>
      <c r="F43" s="27">
        <f>F12+F30</f>
        <v>32</v>
      </c>
      <c r="G43" s="10"/>
    </row>
    <row r="44" spans="1:7" ht="9.75" customHeight="1" x14ac:dyDescent="0.25">
      <c r="C44" s="2"/>
      <c r="D44" s="2"/>
    </row>
    <row r="45" spans="1:7" ht="27.75" customHeight="1" x14ac:dyDescent="0.25">
      <c r="B45" s="44" t="s">
        <v>57</v>
      </c>
      <c r="C45" s="44"/>
      <c r="D45" s="44"/>
      <c r="E45" s="44"/>
    </row>
    <row r="46" spans="1:7" ht="78.400000000000006" customHeight="1" x14ac:dyDescent="0.25">
      <c r="A46" s="45" t="s">
        <v>64</v>
      </c>
      <c r="B46" s="45"/>
      <c r="C46" s="45"/>
      <c r="D46" s="45"/>
      <c r="E46" s="45"/>
      <c r="F46" s="45"/>
      <c r="G46" s="45"/>
    </row>
    <row r="47" spans="1:7" s="5" customFormat="1" ht="20.25" customHeight="1" x14ac:dyDescent="0.25">
      <c r="D47" s="46" t="s">
        <v>109</v>
      </c>
      <c r="E47" s="46"/>
      <c r="F47" s="46"/>
      <c r="G47" s="46"/>
    </row>
    <row r="48" spans="1:7" ht="16.5" x14ac:dyDescent="0.25">
      <c r="D48" s="47" t="s">
        <v>59</v>
      </c>
      <c r="E48" s="47"/>
      <c r="F48" s="47"/>
      <c r="G48" s="47"/>
    </row>
    <row r="49" spans="4:7" x14ac:dyDescent="0.25">
      <c r="D49" s="48" t="s">
        <v>60</v>
      </c>
      <c r="E49" s="48"/>
      <c r="F49" s="48"/>
      <c r="G49" s="48"/>
    </row>
    <row r="55" spans="4:7" x14ac:dyDescent="0.25">
      <c r="D55" s="34" t="s">
        <v>61</v>
      </c>
      <c r="E55" s="34"/>
      <c r="F55" s="34"/>
      <c r="G55" s="34"/>
    </row>
  </sheetData>
  <sheetProtection formatCells="0" formatColumns="0" formatRows="0" insertColumns="0" insertRows="0" insertHyperlinks="0" deleteColumns="0" deleteRows="0" sort="0" autoFilter="0" pivotTables="0"/>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Mẫu 2A3-T. Phương</vt:lpstr>
      <vt:lpstr>Mẫu 2A3-C. Nghiêm</vt:lpstr>
      <vt:lpstr>Mẫu 2A2-T.Hiệp</vt:lpstr>
      <vt:lpstr>Mẫu 2A2-C.Như</vt:lpstr>
      <vt:lpstr>Mẫu 2A3-C. Tiên</vt:lpstr>
      <vt:lpstr>Mẫu 2A3-C. My</vt:lpstr>
      <vt:lpstr>Mẫu 2A3-C. Liên</vt:lpstr>
      <vt:lpstr>Mẫu 2A3-C. Hòa</vt:lpstr>
      <vt:lpstr>Mẫu 2A3-T.Giang</vt:lpstr>
      <vt:lpstr>Mẫu 2A3-C. Dung</vt:lpstr>
      <vt:lpstr>Mẫu 2A3-C.Thúy</vt:lpstr>
      <vt:lpstr>Mẫu 2A3-C. Thảo</vt:lpstr>
      <vt:lpstr>'Mẫu 2A2-C.Như'!Print_Titles</vt:lpstr>
      <vt:lpstr>'Mẫu 2A2-T.Hiệp'!Print_Titles</vt:lpstr>
      <vt:lpstr>'Mẫu 2A3-C. Dung'!Print_Titles</vt:lpstr>
      <vt:lpstr>'Mẫu 2A3-C. Hòa'!Print_Titles</vt:lpstr>
      <vt:lpstr>'Mẫu 2A3-C. Liên'!Print_Titles</vt:lpstr>
      <vt:lpstr>'Mẫu 2A3-C. My'!Print_Titles</vt:lpstr>
      <vt:lpstr>'Mẫu 2A3-C. Nghiêm'!Print_Titles</vt:lpstr>
      <vt:lpstr>'Mẫu 2A3-C. Thảo'!Print_Titles</vt:lpstr>
      <vt:lpstr>'Mẫu 2A3-C. Tiên'!Print_Titles</vt:lpstr>
      <vt:lpstr>'Mẫu 2A3-C.Thúy'!Print_Titles</vt:lpstr>
      <vt:lpstr>'Mẫu 2A3-T. Phương'!Print_Titles</vt:lpstr>
      <vt:lpstr>'Mẫu 2A3-T.Giang'!Print_Titles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Trinh Hoang Hiep</cp:lastModifiedBy>
  <dcterms:created xsi:type="dcterms:W3CDTF">2024-06-26T07:32:41Z</dcterms:created>
  <dcterms:modified xsi:type="dcterms:W3CDTF">2024-12-30T00:23:52Z</dcterms:modified>
</cp:coreProperties>
</file>